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/>
  <mc:AlternateContent xmlns:mc="http://schemas.openxmlformats.org/markup-compatibility/2006">
    <mc:Choice Requires="x15">
      <x15ac:absPath xmlns:x15ac="http://schemas.microsoft.com/office/spreadsheetml/2010/11/ac" url="F:\=== KVET ===\03 DVZ ZD EE Stavba\rev finál\Příloha č.3 - Sod vč. příloh\Příloha č.2\"/>
    </mc:Choice>
  </mc:AlternateContent>
  <bookViews>
    <workbookView xWindow="0" yWindow="0" windowWidth="28800" windowHeight="11895" xr2:uid="{00000000-000D-0000-FFFF-FFFF00000000}"/>
  </bookViews>
  <sheets>
    <sheet name="Rekapitulace zakázky" sheetId="1" r:id="rId1"/>
    <sheet name="00 - VON-01 " sheetId="2" r:id="rId2"/>
    <sheet name="01 - Silnoproudé elektroi..." sheetId="3" r:id="rId3"/>
    <sheet name="Pokyny pro vyplnění" sheetId="4" r:id="rId4"/>
  </sheets>
  <definedNames>
    <definedName name="_xlnm._FilterDatabase" localSheetId="1" hidden="1">'00 - VON-01 '!$C$79:$K$79</definedName>
    <definedName name="_xlnm._FilterDatabase" localSheetId="2" hidden="1">'01 - Silnoproudé elektroi...'!$C$95:$K$95</definedName>
    <definedName name="_xlnm.Print_Titles" localSheetId="1">'00 - VON-01 '!$79:$79</definedName>
    <definedName name="_xlnm.Print_Titles" localSheetId="2">'01 - Silnoproudé elektroi...'!$95:$95</definedName>
    <definedName name="_xlnm.Print_Titles" localSheetId="0">'Rekapitulace zakázky'!$49:$49</definedName>
    <definedName name="_xlnm.Print_Area" localSheetId="1">'00 - VON-01 '!$C$4:$J$36,'00 - VON-01 '!$C$42:$J$61,'00 - VON-01 '!$C$67:$K$94</definedName>
    <definedName name="_xlnm.Print_Area" localSheetId="2">'01 - Silnoproudé elektroi...'!$C$4:$J$36,'01 - Silnoproudé elektroi...'!$C$42:$J$77,'01 - Silnoproudé elektroi...'!$C$83:$K$331</definedName>
    <definedName name="_xlnm.Print_Area" localSheetId="0">'Rekapitulace zakázky'!$D$4:$AO$33,'Rekapitulace zakázky'!$C$39:$AQ$54</definedName>
  </definedNames>
  <calcPr calcId="171027"/>
</workbook>
</file>

<file path=xl/calcChain.xml><?xml version="1.0" encoding="utf-8"?>
<calcChain xmlns="http://schemas.openxmlformats.org/spreadsheetml/2006/main">
  <c r="AY53" i="1" l="1"/>
  <c r="AX53" i="1"/>
  <c r="BI331" i="3"/>
  <c r="BH331" i="3"/>
  <c r="BG331" i="3"/>
  <c r="BF331" i="3"/>
  <c r="T331" i="3"/>
  <c r="R331" i="3"/>
  <c r="P331" i="3"/>
  <c r="BK331" i="3"/>
  <c r="J331" i="3"/>
  <c r="BE331" i="3" s="1"/>
  <c r="BI330" i="3"/>
  <c r="BH330" i="3"/>
  <c r="BG330" i="3"/>
  <c r="BF330" i="3"/>
  <c r="T330" i="3"/>
  <c r="R330" i="3"/>
  <c r="P330" i="3"/>
  <c r="BK330" i="3"/>
  <c r="J330" i="3"/>
  <c r="BE330" i="3" s="1"/>
  <c r="BI329" i="3"/>
  <c r="BH329" i="3"/>
  <c r="BG329" i="3"/>
  <c r="BF329" i="3"/>
  <c r="T329" i="3"/>
  <c r="R329" i="3"/>
  <c r="P329" i="3"/>
  <c r="BK329" i="3"/>
  <c r="J329" i="3"/>
  <c r="BE329" i="3" s="1"/>
  <c r="BI328" i="3"/>
  <c r="BH328" i="3"/>
  <c r="BG328" i="3"/>
  <c r="BF328" i="3"/>
  <c r="T328" i="3"/>
  <c r="R328" i="3"/>
  <c r="P328" i="3"/>
  <c r="BK328" i="3"/>
  <c r="J328" i="3"/>
  <c r="BE328" i="3" s="1"/>
  <c r="BI327" i="3"/>
  <c r="BH327" i="3"/>
  <c r="BG327" i="3"/>
  <c r="BF327" i="3"/>
  <c r="T327" i="3"/>
  <c r="R327" i="3"/>
  <c r="P327" i="3"/>
  <c r="BK327" i="3"/>
  <c r="J327" i="3"/>
  <c r="BE327" i="3" s="1"/>
  <c r="BI326" i="3"/>
  <c r="BH326" i="3"/>
  <c r="BG326" i="3"/>
  <c r="BF326" i="3"/>
  <c r="T326" i="3"/>
  <c r="R326" i="3"/>
  <c r="P326" i="3"/>
  <c r="BK326" i="3"/>
  <c r="J326" i="3"/>
  <c r="BE326" i="3" s="1"/>
  <c r="BI325" i="3"/>
  <c r="BH325" i="3"/>
  <c r="BG325" i="3"/>
  <c r="BF325" i="3"/>
  <c r="BE325" i="3"/>
  <c r="T325" i="3"/>
  <c r="R325" i="3"/>
  <c r="P325" i="3"/>
  <c r="BK325" i="3"/>
  <c r="BK324" i="3" s="1"/>
  <c r="J324" i="3" s="1"/>
  <c r="J76" i="3" s="1"/>
  <c r="J325" i="3"/>
  <c r="BI322" i="3"/>
  <c r="BH322" i="3"/>
  <c r="BG322" i="3"/>
  <c r="BF322" i="3"/>
  <c r="T322" i="3"/>
  <c r="R322" i="3"/>
  <c r="P322" i="3"/>
  <c r="BK322" i="3"/>
  <c r="J322" i="3"/>
  <c r="BE322" i="3" s="1"/>
  <c r="BI321" i="3"/>
  <c r="BH321" i="3"/>
  <c r="BG321" i="3"/>
  <c r="BF321" i="3"/>
  <c r="T321" i="3"/>
  <c r="R321" i="3"/>
  <c r="P321" i="3"/>
  <c r="BK321" i="3"/>
  <c r="J321" i="3"/>
  <c r="BE321" i="3" s="1"/>
  <c r="BI319" i="3"/>
  <c r="BH319" i="3"/>
  <c r="BG319" i="3"/>
  <c r="BF319" i="3"/>
  <c r="T319" i="3"/>
  <c r="R319" i="3"/>
  <c r="P319" i="3"/>
  <c r="BK319" i="3"/>
  <c r="J319" i="3"/>
  <c r="BE319" i="3" s="1"/>
  <c r="BI318" i="3"/>
  <c r="BH318" i="3"/>
  <c r="BG318" i="3"/>
  <c r="BF318" i="3"/>
  <c r="T318" i="3"/>
  <c r="R318" i="3"/>
  <c r="P318" i="3"/>
  <c r="BK318" i="3"/>
  <c r="J318" i="3"/>
  <c r="BE318" i="3" s="1"/>
  <c r="BI316" i="3"/>
  <c r="BH316" i="3"/>
  <c r="BG316" i="3"/>
  <c r="BF316" i="3"/>
  <c r="T316" i="3"/>
  <c r="R316" i="3"/>
  <c r="P316" i="3"/>
  <c r="BK316" i="3"/>
  <c r="J316" i="3"/>
  <c r="BE316" i="3" s="1"/>
  <c r="BI315" i="3"/>
  <c r="BH315" i="3"/>
  <c r="BG315" i="3"/>
  <c r="BF315" i="3"/>
  <c r="BE315" i="3"/>
  <c r="T315" i="3"/>
  <c r="R315" i="3"/>
  <c r="P315" i="3"/>
  <c r="BK315" i="3"/>
  <c r="J315" i="3"/>
  <c r="BI314" i="3"/>
  <c r="BH314" i="3"/>
  <c r="BG314" i="3"/>
  <c r="BF314" i="3"/>
  <c r="T314" i="3"/>
  <c r="R314" i="3"/>
  <c r="P314" i="3"/>
  <c r="P313" i="3" s="1"/>
  <c r="BK314" i="3"/>
  <c r="J314" i="3"/>
  <c r="BE314" i="3" s="1"/>
  <c r="BI311" i="3"/>
  <c r="BH311" i="3"/>
  <c r="BG311" i="3"/>
  <c r="BF311" i="3"/>
  <c r="T311" i="3"/>
  <c r="R311" i="3"/>
  <c r="P311" i="3"/>
  <c r="BK311" i="3"/>
  <c r="J311" i="3"/>
  <c r="BE311" i="3" s="1"/>
  <c r="BI310" i="3"/>
  <c r="BH310" i="3"/>
  <c r="BG310" i="3"/>
  <c r="BF310" i="3"/>
  <c r="BE310" i="3"/>
  <c r="T310" i="3"/>
  <c r="R310" i="3"/>
  <c r="P310" i="3"/>
  <c r="P309" i="3" s="1"/>
  <c r="BK310" i="3"/>
  <c r="BK309" i="3" s="1"/>
  <c r="J309" i="3" s="1"/>
  <c r="J74" i="3" s="1"/>
  <c r="J310" i="3"/>
  <c r="BI307" i="3"/>
  <c r="BH307" i="3"/>
  <c r="BG307" i="3"/>
  <c r="BF307" i="3"/>
  <c r="T307" i="3"/>
  <c r="R307" i="3"/>
  <c r="P307" i="3"/>
  <c r="BK307" i="3"/>
  <c r="J307" i="3"/>
  <c r="BE307" i="3" s="1"/>
  <c r="BI305" i="3"/>
  <c r="BH305" i="3"/>
  <c r="BG305" i="3"/>
  <c r="BF305" i="3"/>
  <c r="T305" i="3"/>
  <c r="R305" i="3"/>
  <c r="P305" i="3"/>
  <c r="BK305" i="3"/>
  <c r="J305" i="3"/>
  <c r="BE305" i="3" s="1"/>
  <c r="BI303" i="3"/>
  <c r="BH303" i="3"/>
  <c r="BG303" i="3"/>
  <c r="BF303" i="3"/>
  <c r="T303" i="3"/>
  <c r="R303" i="3"/>
  <c r="P303" i="3"/>
  <c r="BK303" i="3"/>
  <c r="J303" i="3"/>
  <c r="BE303" i="3" s="1"/>
  <c r="BI301" i="3"/>
  <c r="BH301" i="3"/>
  <c r="BG301" i="3"/>
  <c r="BF301" i="3"/>
  <c r="T301" i="3"/>
  <c r="R301" i="3"/>
  <c r="P301" i="3"/>
  <c r="BK301" i="3"/>
  <c r="J301" i="3"/>
  <c r="BE301" i="3" s="1"/>
  <c r="BI299" i="3"/>
  <c r="BH299" i="3"/>
  <c r="BG299" i="3"/>
  <c r="BF299" i="3"/>
  <c r="T299" i="3"/>
  <c r="R299" i="3"/>
  <c r="P299" i="3"/>
  <c r="BK299" i="3"/>
  <c r="J299" i="3"/>
  <c r="BE299" i="3" s="1"/>
  <c r="BI297" i="3"/>
  <c r="BH297" i="3"/>
  <c r="BG297" i="3"/>
  <c r="BF297" i="3"/>
  <c r="T297" i="3"/>
  <c r="R297" i="3"/>
  <c r="P297" i="3"/>
  <c r="BK297" i="3"/>
  <c r="J297" i="3"/>
  <c r="BE297" i="3" s="1"/>
  <c r="BI295" i="3"/>
  <c r="BH295" i="3"/>
  <c r="BG295" i="3"/>
  <c r="BF295" i="3"/>
  <c r="BE295" i="3"/>
  <c r="T295" i="3"/>
  <c r="R295" i="3"/>
  <c r="P295" i="3"/>
  <c r="BK295" i="3"/>
  <c r="J295" i="3"/>
  <c r="BI293" i="3"/>
  <c r="BH293" i="3"/>
  <c r="BG293" i="3"/>
  <c r="BF293" i="3"/>
  <c r="T293" i="3"/>
  <c r="R293" i="3"/>
  <c r="P293" i="3"/>
  <c r="BK293" i="3"/>
  <c r="J293" i="3"/>
  <c r="BE293" i="3" s="1"/>
  <c r="BI291" i="3"/>
  <c r="BH291" i="3"/>
  <c r="BG291" i="3"/>
  <c r="BF291" i="3"/>
  <c r="BE291" i="3"/>
  <c r="T291" i="3"/>
  <c r="R291" i="3"/>
  <c r="P291" i="3"/>
  <c r="BK291" i="3"/>
  <c r="J291" i="3"/>
  <c r="BI289" i="3"/>
  <c r="BH289" i="3"/>
  <c r="BG289" i="3"/>
  <c r="BF289" i="3"/>
  <c r="T289" i="3"/>
  <c r="R289" i="3"/>
  <c r="P289" i="3"/>
  <c r="BK289" i="3"/>
  <c r="J289" i="3"/>
  <c r="BE289" i="3" s="1"/>
  <c r="BI287" i="3"/>
  <c r="BH287" i="3"/>
  <c r="BG287" i="3"/>
  <c r="BF287" i="3"/>
  <c r="BE287" i="3"/>
  <c r="T287" i="3"/>
  <c r="R287" i="3"/>
  <c r="R286" i="3" s="1"/>
  <c r="P287" i="3"/>
  <c r="P286" i="3" s="1"/>
  <c r="BK287" i="3"/>
  <c r="J287" i="3"/>
  <c r="BI284" i="3"/>
  <c r="BH284" i="3"/>
  <c r="BG284" i="3"/>
  <c r="BF284" i="3"/>
  <c r="T284" i="3"/>
  <c r="R284" i="3"/>
  <c r="P284" i="3"/>
  <c r="BK284" i="3"/>
  <c r="J284" i="3"/>
  <c r="BE284" i="3" s="1"/>
  <c r="BI283" i="3"/>
  <c r="BH283" i="3"/>
  <c r="BG283" i="3"/>
  <c r="BF283" i="3"/>
  <c r="BE283" i="3"/>
  <c r="T283" i="3"/>
  <c r="R283" i="3"/>
  <c r="R282" i="3" s="1"/>
  <c r="P283" i="3"/>
  <c r="P282" i="3" s="1"/>
  <c r="BK283" i="3"/>
  <c r="J283" i="3"/>
  <c r="BI280" i="3"/>
  <c r="BH280" i="3"/>
  <c r="BG280" i="3"/>
  <c r="BF280" i="3"/>
  <c r="T280" i="3"/>
  <c r="R280" i="3"/>
  <c r="P280" i="3"/>
  <c r="BK280" i="3"/>
  <c r="J280" i="3"/>
  <c r="BE280" i="3" s="1"/>
  <c r="BI279" i="3"/>
  <c r="BH279" i="3"/>
  <c r="BG279" i="3"/>
  <c r="BF279" i="3"/>
  <c r="T279" i="3"/>
  <c r="R279" i="3"/>
  <c r="P279" i="3"/>
  <c r="BK279" i="3"/>
  <c r="J279" i="3"/>
  <c r="BE279" i="3" s="1"/>
  <c r="BI278" i="3"/>
  <c r="BH278" i="3"/>
  <c r="BG278" i="3"/>
  <c r="BF278" i="3"/>
  <c r="T278" i="3"/>
  <c r="R278" i="3"/>
  <c r="P278" i="3"/>
  <c r="BK278" i="3"/>
  <c r="J278" i="3"/>
  <c r="BE278" i="3" s="1"/>
  <c r="BI277" i="3"/>
  <c r="BH277" i="3"/>
  <c r="BG277" i="3"/>
  <c r="BF277" i="3"/>
  <c r="T277" i="3"/>
  <c r="R277" i="3"/>
  <c r="P277" i="3"/>
  <c r="BK277" i="3"/>
  <c r="J277" i="3"/>
  <c r="BE277" i="3" s="1"/>
  <c r="BI275" i="3"/>
  <c r="BH275" i="3"/>
  <c r="BG275" i="3"/>
  <c r="BF275" i="3"/>
  <c r="T275" i="3"/>
  <c r="R275" i="3"/>
  <c r="P275" i="3"/>
  <c r="BK275" i="3"/>
  <c r="J275" i="3"/>
  <c r="BE275" i="3" s="1"/>
  <c r="BI273" i="3"/>
  <c r="BH273" i="3"/>
  <c r="BG273" i="3"/>
  <c r="BF273" i="3"/>
  <c r="T273" i="3"/>
  <c r="R273" i="3"/>
  <c r="P273" i="3"/>
  <c r="BK273" i="3"/>
  <c r="J273" i="3"/>
  <c r="BE273" i="3" s="1"/>
  <c r="BI272" i="3"/>
  <c r="BH272" i="3"/>
  <c r="BG272" i="3"/>
  <c r="BF272" i="3"/>
  <c r="T272" i="3"/>
  <c r="R272" i="3"/>
  <c r="P272" i="3"/>
  <c r="BK272" i="3"/>
  <c r="J272" i="3"/>
  <c r="BE272" i="3" s="1"/>
  <c r="BI271" i="3"/>
  <c r="BH271" i="3"/>
  <c r="BG271" i="3"/>
  <c r="BF271" i="3"/>
  <c r="T271" i="3"/>
  <c r="R271" i="3"/>
  <c r="P271" i="3"/>
  <c r="BK271" i="3"/>
  <c r="J271" i="3"/>
  <c r="BE271" i="3" s="1"/>
  <c r="BI270" i="3"/>
  <c r="BH270" i="3"/>
  <c r="BG270" i="3"/>
  <c r="BF270" i="3"/>
  <c r="T270" i="3"/>
  <c r="R270" i="3"/>
  <c r="P270" i="3"/>
  <c r="BK270" i="3"/>
  <c r="J270" i="3"/>
  <c r="BE270" i="3" s="1"/>
  <c r="BI269" i="3"/>
  <c r="BH269" i="3"/>
  <c r="BG269" i="3"/>
  <c r="BF269" i="3"/>
  <c r="T269" i="3"/>
  <c r="R269" i="3"/>
  <c r="P269" i="3"/>
  <c r="BK269" i="3"/>
  <c r="J269" i="3"/>
  <c r="BE269" i="3" s="1"/>
  <c r="BI268" i="3"/>
  <c r="BH268" i="3"/>
  <c r="BG268" i="3"/>
  <c r="BF268" i="3"/>
  <c r="T268" i="3"/>
  <c r="R268" i="3"/>
  <c r="P268" i="3"/>
  <c r="BK268" i="3"/>
  <c r="J268" i="3"/>
  <c r="BE268" i="3" s="1"/>
  <c r="BI267" i="3"/>
  <c r="BH267" i="3"/>
  <c r="BG267" i="3"/>
  <c r="BF267" i="3"/>
  <c r="T267" i="3"/>
  <c r="R267" i="3"/>
  <c r="P267" i="3"/>
  <c r="BK267" i="3"/>
  <c r="J267" i="3"/>
  <c r="BE267" i="3" s="1"/>
  <c r="BI266" i="3"/>
  <c r="BH266" i="3"/>
  <c r="BG266" i="3"/>
  <c r="BF266" i="3"/>
  <c r="T266" i="3"/>
  <c r="R266" i="3"/>
  <c r="P266" i="3"/>
  <c r="BK266" i="3"/>
  <c r="J266" i="3"/>
  <c r="BE266" i="3" s="1"/>
  <c r="BI265" i="3"/>
  <c r="BH265" i="3"/>
  <c r="BG265" i="3"/>
  <c r="BF265" i="3"/>
  <c r="T265" i="3"/>
  <c r="R265" i="3"/>
  <c r="P265" i="3"/>
  <c r="BK265" i="3"/>
  <c r="J265" i="3"/>
  <c r="BE265" i="3" s="1"/>
  <c r="BI264" i="3"/>
  <c r="BH264" i="3"/>
  <c r="BG264" i="3"/>
  <c r="BF264" i="3"/>
  <c r="T264" i="3"/>
  <c r="R264" i="3"/>
  <c r="P264" i="3"/>
  <c r="BK264" i="3"/>
  <c r="J264" i="3"/>
  <c r="BE264" i="3" s="1"/>
  <c r="BI263" i="3"/>
  <c r="BH263" i="3"/>
  <c r="BG263" i="3"/>
  <c r="BF263" i="3"/>
  <c r="BE263" i="3"/>
  <c r="T263" i="3"/>
  <c r="R263" i="3"/>
  <c r="P263" i="3"/>
  <c r="BK263" i="3"/>
  <c r="J263" i="3"/>
  <c r="BI262" i="3"/>
  <c r="BH262" i="3"/>
  <c r="BG262" i="3"/>
  <c r="BF262" i="3"/>
  <c r="T262" i="3"/>
  <c r="R262" i="3"/>
  <c r="P262" i="3"/>
  <c r="BK262" i="3"/>
  <c r="J262" i="3"/>
  <c r="BE262" i="3" s="1"/>
  <c r="BI261" i="3"/>
  <c r="BH261" i="3"/>
  <c r="BG261" i="3"/>
  <c r="BF261" i="3"/>
  <c r="BE261" i="3"/>
  <c r="T261" i="3"/>
  <c r="R261" i="3"/>
  <c r="P261" i="3"/>
  <c r="BK261" i="3"/>
  <c r="J261" i="3"/>
  <c r="BI260" i="3"/>
  <c r="BH260" i="3"/>
  <c r="BG260" i="3"/>
  <c r="BF260" i="3"/>
  <c r="T260" i="3"/>
  <c r="R260" i="3"/>
  <c r="P260" i="3"/>
  <c r="BK260" i="3"/>
  <c r="J260" i="3"/>
  <c r="BE260" i="3" s="1"/>
  <c r="BI258" i="3"/>
  <c r="BH258" i="3"/>
  <c r="BG258" i="3"/>
  <c r="BF258" i="3"/>
  <c r="BE258" i="3"/>
  <c r="T258" i="3"/>
  <c r="R258" i="3"/>
  <c r="P258" i="3"/>
  <c r="BK258" i="3"/>
  <c r="J258" i="3"/>
  <c r="BI255" i="3"/>
  <c r="BH255" i="3"/>
  <c r="BG255" i="3"/>
  <c r="BF255" i="3"/>
  <c r="T255" i="3"/>
  <c r="R255" i="3"/>
  <c r="P255" i="3"/>
  <c r="BK255" i="3"/>
  <c r="J255" i="3"/>
  <c r="BE255" i="3" s="1"/>
  <c r="BI252" i="3"/>
  <c r="BH252" i="3"/>
  <c r="BG252" i="3"/>
  <c r="BF252" i="3"/>
  <c r="BE252" i="3"/>
  <c r="T252" i="3"/>
  <c r="R252" i="3"/>
  <c r="P252" i="3"/>
  <c r="BK252" i="3"/>
  <c r="J252" i="3"/>
  <c r="BI250" i="3"/>
  <c r="BH250" i="3"/>
  <c r="BG250" i="3"/>
  <c r="BF250" i="3"/>
  <c r="T250" i="3"/>
  <c r="R250" i="3"/>
  <c r="P250" i="3"/>
  <c r="BK250" i="3"/>
  <c r="J250" i="3"/>
  <c r="BE250" i="3" s="1"/>
  <c r="BI248" i="3"/>
  <c r="BH248" i="3"/>
  <c r="BG248" i="3"/>
  <c r="BF248" i="3"/>
  <c r="BE248" i="3"/>
  <c r="T248" i="3"/>
  <c r="R248" i="3"/>
  <c r="P248" i="3"/>
  <c r="BK248" i="3"/>
  <c r="J248" i="3"/>
  <c r="BI246" i="3"/>
  <c r="BH246" i="3"/>
  <c r="BG246" i="3"/>
  <c r="BF246" i="3"/>
  <c r="T246" i="3"/>
  <c r="R246" i="3"/>
  <c r="P246" i="3"/>
  <c r="BK246" i="3"/>
  <c r="J246" i="3"/>
  <c r="BE246" i="3" s="1"/>
  <c r="BI243" i="3"/>
  <c r="BH243" i="3"/>
  <c r="BG243" i="3"/>
  <c r="BF243" i="3"/>
  <c r="BE243" i="3"/>
  <c r="T243" i="3"/>
  <c r="R243" i="3"/>
  <c r="P243" i="3"/>
  <c r="BK243" i="3"/>
  <c r="J243" i="3"/>
  <c r="BI242" i="3"/>
  <c r="BH242" i="3"/>
  <c r="BG242" i="3"/>
  <c r="BF242" i="3"/>
  <c r="T242" i="3"/>
  <c r="R242" i="3"/>
  <c r="P242" i="3"/>
  <c r="BK242" i="3"/>
  <c r="J242" i="3"/>
  <c r="BE242" i="3" s="1"/>
  <c r="BI240" i="3"/>
  <c r="BH240" i="3"/>
  <c r="BG240" i="3"/>
  <c r="BF240" i="3"/>
  <c r="BE240" i="3"/>
  <c r="T240" i="3"/>
  <c r="R240" i="3"/>
  <c r="P240" i="3"/>
  <c r="BK240" i="3"/>
  <c r="J240" i="3"/>
  <c r="BI238" i="3"/>
  <c r="BH238" i="3"/>
  <c r="BG238" i="3"/>
  <c r="BF238" i="3"/>
  <c r="T238" i="3"/>
  <c r="R238" i="3"/>
  <c r="P238" i="3"/>
  <c r="BK238" i="3"/>
  <c r="J238" i="3"/>
  <c r="BE238" i="3" s="1"/>
  <c r="BI236" i="3"/>
  <c r="BH236" i="3"/>
  <c r="BG236" i="3"/>
  <c r="BF236" i="3"/>
  <c r="BE236" i="3"/>
  <c r="T236" i="3"/>
  <c r="R236" i="3"/>
  <c r="P236" i="3"/>
  <c r="BK236" i="3"/>
  <c r="J236" i="3"/>
  <c r="BI234" i="3"/>
  <c r="BH234" i="3"/>
  <c r="BG234" i="3"/>
  <c r="BF234" i="3"/>
  <c r="T234" i="3"/>
  <c r="R234" i="3"/>
  <c r="P234" i="3"/>
  <c r="BK234" i="3"/>
  <c r="J234" i="3"/>
  <c r="BE234" i="3" s="1"/>
  <c r="BI232" i="3"/>
  <c r="BH232" i="3"/>
  <c r="BG232" i="3"/>
  <c r="BF232" i="3"/>
  <c r="BE232" i="3"/>
  <c r="T232" i="3"/>
  <c r="R232" i="3"/>
  <c r="P232" i="3"/>
  <c r="BK232" i="3"/>
  <c r="J232" i="3"/>
  <c r="BI230" i="3"/>
  <c r="BH230" i="3"/>
  <c r="BG230" i="3"/>
  <c r="BF230" i="3"/>
  <c r="T230" i="3"/>
  <c r="R230" i="3"/>
  <c r="P230" i="3"/>
  <c r="BK230" i="3"/>
  <c r="J230" i="3"/>
  <c r="BE230" i="3" s="1"/>
  <c r="BI228" i="3"/>
  <c r="BH228" i="3"/>
  <c r="BG228" i="3"/>
  <c r="BF228" i="3"/>
  <c r="BE228" i="3"/>
  <c r="T228" i="3"/>
  <c r="R228" i="3"/>
  <c r="P228" i="3"/>
  <c r="BK228" i="3"/>
  <c r="J228" i="3"/>
  <c r="BI226" i="3"/>
  <c r="BH226" i="3"/>
  <c r="BG226" i="3"/>
  <c r="BF226" i="3"/>
  <c r="T226" i="3"/>
  <c r="R226" i="3"/>
  <c r="P226" i="3"/>
  <c r="BK226" i="3"/>
  <c r="J226" i="3"/>
  <c r="BE226" i="3" s="1"/>
  <c r="BI224" i="3"/>
  <c r="BH224" i="3"/>
  <c r="BG224" i="3"/>
  <c r="BF224" i="3"/>
  <c r="BE224" i="3"/>
  <c r="T224" i="3"/>
  <c r="R224" i="3"/>
  <c r="P224" i="3"/>
  <c r="BK224" i="3"/>
  <c r="J224" i="3"/>
  <c r="BI223" i="3"/>
  <c r="BH223" i="3"/>
  <c r="BG223" i="3"/>
  <c r="BF223" i="3"/>
  <c r="T223" i="3"/>
  <c r="R223" i="3"/>
  <c r="P223" i="3"/>
  <c r="BK223" i="3"/>
  <c r="J223" i="3"/>
  <c r="BE223" i="3" s="1"/>
  <c r="BI221" i="3"/>
  <c r="BH221" i="3"/>
  <c r="BG221" i="3"/>
  <c r="BF221" i="3"/>
  <c r="BE221" i="3"/>
  <c r="T221" i="3"/>
  <c r="R221" i="3"/>
  <c r="P221" i="3"/>
  <c r="BK221" i="3"/>
  <c r="J221" i="3"/>
  <c r="BI220" i="3"/>
  <c r="BH220" i="3"/>
  <c r="BG220" i="3"/>
  <c r="BF220" i="3"/>
  <c r="T220" i="3"/>
  <c r="R220" i="3"/>
  <c r="P220" i="3"/>
  <c r="BK220" i="3"/>
  <c r="J220" i="3"/>
  <c r="BE220" i="3" s="1"/>
  <c r="BI217" i="3"/>
  <c r="BH217" i="3"/>
  <c r="BG217" i="3"/>
  <c r="BF217" i="3"/>
  <c r="BE217" i="3"/>
  <c r="T217" i="3"/>
  <c r="R217" i="3"/>
  <c r="P217" i="3"/>
  <c r="BK217" i="3"/>
  <c r="J217" i="3"/>
  <c r="BI214" i="3"/>
  <c r="BH214" i="3"/>
  <c r="BG214" i="3"/>
  <c r="BF214" i="3"/>
  <c r="T214" i="3"/>
  <c r="R214" i="3"/>
  <c r="P214" i="3"/>
  <c r="BK214" i="3"/>
  <c r="J214" i="3"/>
  <c r="BE214" i="3" s="1"/>
  <c r="BI210" i="3"/>
  <c r="BH210" i="3"/>
  <c r="BG210" i="3"/>
  <c r="BF210" i="3"/>
  <c r="BE210" i="3"/>
  <c r="T210" i="3"/>
  <c r="R210" i="3"/>
  <c r="P210" i="3"/>
  <c r="BK210" i="3"/>
  <c r="J210" i="3"/>
  <c r="BI209" i="3"/>
  <c r="BH209" i="3"/>
  <c r="BG209" i="3"/>
  <c r="BF209" i="3"/>
  <c r="T209" i="3"/>
  <c r="R209" i="3"/>
  <c r="P209" i="3"/>
  <c r="BK209" i="3"/>
  <c r="J209" i="3"/>
  <c r="BE209" i="3" s="1"/>
  <c r="BI208" i="3"/>
  <c r="BH208" i="3"/>
  <c r="BG208" i="3"/>
  <c r="BF208" i="3"/>
  <c r="BE208" i="3"/>
  <c r="T208" i="3"/>
  <c r="R208" i="3"/>
  <c r="P208" i="3"/>
  <c r="BK208" i="3"/>
  <c r="J208" i="3"/>
  <c r="BI206" i="3"/>
  <c r="BH206" i="3"/>
  <c r="BG206" i="3"/>
  <c r="BF206" i="3"/>
  <c r="T206" i="3"/>
  <c r="R206" i="3"/>
  <c r="R205" i="3" s="1"/>
  <c r="P206" i="3"/>
  <c r="BK206" i="3"/>
  <c r="J206" i="3"/>
  <c r="BE206" i="3" s="1"/>
  <c r="BI203" i="3"/>
  <c r="BH203" i="3"/>
  <c r="BG203" i="3"/>
  <c r="BF203" i="3"/>
  <c r="T203" i="3"/>
  <c r="T202" i="3" s="1"/>
  <c r="R203" i="3"/>
  <c r="R202" i="3" s="1"/>
  <c r="P203" i="3"/>
  <c r="P202" i="3" s="1"/>
  <c r="BK203" i="3"/>
  <c r="BK202" i="3" s="1"/>
  <c r="J202" i="3" s="1"/>
  <c r="J69" i="3" s="1"/>
  <c r="J203" i="3"/>
  <c r="BE203" i="3" s="1"/>
  <c r="BI201" i="3"/>
  <c r="BH201" i="3"/>
  <c r="BG201" i="3"/>
  <c r="BF201" i="3"/>
  <c r="T201" i="3"/>
  <c r="R201" i="3"/>
  <c r="P201" i="3"/>
  <c r="BK201" i="3"/>
  <c r="J201" i="3"/>
  <c r="BE201" i="3" s="1"/>
  <c r="BI199" i="3"/>
  <c r="BH199" i="3"/>
  <c r="BG199" i="3"/>
  <c r="BF199" i="3"/>
  <c r="T199" i="3"/>
  <c r="R199" i="3"/>
  <c r="P199" i="3"/>
  <c r="BK199" i="3"/>
  <c r="J199" i="3"/>
  <c r="BE199" i="3" s="1"/>
  <c r="BI197" i="3"/>
  <c r="BH197" i="3"/>
  <c r="BG197" i="3"/>
  <c r="BF197" i="3"/>
  <c r="T197" i="3"/>
  <c r="R197" i="3"/>
  <c r="P197" i="3"/>
  <c r="BK197" i="3"/>
  <c r="J197" i="3"/>
  <c r="BE197" i="3" s="1"/>
  <c r="BI196" i="3"/>
  <c r="BH196" i="3"/>
  <c r="BG196" i="3"/>
  <c r="BF196" i="3"/>
  <c r="T196" i="3"/>
  <c r="T195" i="3" s="1"/>
  <c r="R196" i="3"/>
  <c r="P196" i="3"/>
  <c r="BK196" i="3"/>
  <c r="BK195" i="3" s="1"/>
  <c r="J195" i="3" s="1"/>
  <c r="J68" i="3" s="1"/>
  <c r="J196" i="3"/>
  <c r="BE196" i="3" s="1"/>
  <c r="BI193" i="3"/>
  <c r="BH193" i="3"/>
  <c r="BG193" i="3"/>
  <c r="BF193" i="3"/>
  <c r="T193" i="3"/>
  <c r="R193" i="3"/>
  <c r="P193" i="3"/>
  <c r="BK193" i="3"/>
  <c r="J193" i="3"/>
  <c r="BE193" i="3" s="1"/>
  <c r="BI191" i="3"/>
  <c r="BH191" i="3"/>
  <c r="BG191" i="3"/>
  <c r="BF191" i="3"/>
  <c r="T191" i="3"/>
  <c r="R191" i="3"/>
  <c r="P191" i="3"/>
  <c r="BK191" i="3"/>
  <c r="J191" i="3"/>
  <c r="BE191" i="3" s="1"/>
  <c r="BI189" i="3"/>
  <c r="BH189" i="3"/>
  <c r="BG189" i="3"/>
  <c r="BF189" i="3"/>
  <c r="T189" i="3"/>
  <c r="R189" i="3"/>
  <c r="P189" i="3"/>
  <c r="BK189" i="3"/>
  <c r="J189" i="3"/>
  <c r="BE189" i="3" s="1"/>
  <c r="BI187" i="3"/>
  <c r="BH187" i="3"/>
  <c r="BG187" i="3"/>
  <c r="BF187" i="3"/>
  <c r="T187" i="3"/>
  <c r="R187" i="3"/>
  <c r="P187" i="3"/>
  <c r="BK187" i="3"/>
  <c r="J187" i="3"/>
  <c r="BE187" i="3" s="1"/>
  <c r="BI185" i="3"/>
  <c r="BH185" i="3"/>
  <c r="BG185" i="3"/>
  <c r="BF185" i="3"/>
  <c r="T185" i="3"/>
  <c r="R185" i="3"/>
  <c r="P185" i="3"/>
  <c r="BK185" i="3"/>
  <c r="J185" i="3"/>
  <c r="BE185" i="3" s="1"/>
  <c r="BI183" i="3"/>
  <c r="BH183" i="3"/>
  <c r="BG183" i="3"/>
  <c r="BF183" i="3"/>
  <c r="T183" i="3"/>
  <c r="R183" i="3"/>
  <c r="P183" i="3"/>
  <c r="BK183" i="3"/>
  <c r="J183" i="3"/>
  <c r="BE183" i="3" s="1"/>
  <c r="BI181" i="3"/>
  <c r="BH181" i="3"/>
  <c r="BG181" i="3"/>
  <c r="BF181" i="3"/>
  <c r="T181" i="3"/>
  <c r="R181" i="3"/>
  <c r="P181" i="3"/>
  <c r="BK181" i="3"/>
  <c r="J181" i="3"/>
  <c r="BE181" i="3" s="1"/>
  <c r="BI179" i="3"/>
  <c r="BH179" i="3"/>
  <c r="BG179" i="3"/>
  <c r="BF179" i="3"/>
  <c r="T179" i="3"/>
  <c r="R179" i="3"/>
  <c r="P179" i="3"/>
  <c r="BK179" i="3"/>
  <c r="J179" i="3"/>
  <c r="BE179" i="3" s="1"/>
  <c r="BI178" i="3"/>
  <c r="BH178" i="3"/>
  <c r="BG178" i="3"/>
  <c r="BF178" i="3"/>
  <c r="T178" i="3"/>
  <c r="R178" i="3"/>
  <c r="P178" i="3"/>
  <c r="BK178" i="3"/>
  <c r="BK177" i="3" s="1"/>
  <c r="J177" i="3" s="1"/>
  <c r="J67" i="3" s="1"/>
  <c r="J178" i="3"/>
  <c r="BE178" i="3" s="1"/>
  <c r="BI176" i="3"/>
  <c r="BH176" i="3"/>
  <c r="BG176" i="3"/>
  <c r="BF176" i="3"/>
  <c r="T176" i="3"/>
  <c r="R176" i="3"/>
  <c r="P176" i="3"/>
  <c r="BK176" i="3"/>
  <c r="J176" i="3"/>
  <c r="BE176" i="3" s="1"/>
  <c r="BI174" i="3"/>
  <c r="BH174" i="3"/>
  <c r="BG174" i="3"/>
  <c r="BF174" i="3"/>
  <c r="BE174" i="3"/>
  <c r="T174" i="3"/>
  <c r="R174" i="3"/>
  <c r="P174" i="3"/>
  <c r="BK174" i="3"/>
  <c r="J174" i="3"/>
  <c r="BI173" i="3"/>
  <c r="BH173" i="3"/>
  <c r="BG173" i="3"/>
  <c r="BF173" i="3"/>
  <c r="T173" i="3"/>
  <c r="R173" i="3"/>
  <c r="P173" i="3"/>
  <c r="BK173" i="3"/>
  <c r="J173" i="3"/>
  <c r="BE173" i="3" s="1"/>
  <c r="BI171" i="3"/>
  <c r="BH171" i="3"/>
  <c r="BG171" i="3"/>
  <c r="BF171" i="3"/>
  <c r="BE171" i="3"/>
  <c r="T171" i="3"/>
  <c r="R171" i="3"/>
  <c r="P171" i="3"/>
  <c r="BK171" i="3"/>
  <c r="J171" i="3"/>
  <c r="BI170" i="3"/>
  <c r="BH170" i="3"/>
  <c r="BG170" i="3"/>
  <c r="BF170" i="3"/>
  <c r="T170" i="3"/>
  <c r="R170" i="3"/>
  <c r="P170" i="3"/>
  <c r="BK170" i="3"/>
  <c r="J170" i="3"/>
  <c r="BE170" i="3" s="1"/>
  <c r="BI168" i="3"/>
  <c r="BH168" i="3"/>
  <c r="BG168" i="3"/>
  <c r="BF168" i="3"/>
  <c r="BE168" i="3"/>
  <c r="T168" i="3"/>
  <c r="R168" i="3"/>
  <c r="P168" i="3"/>
  <c r="BK168" i="3"/>
  <c r="J168" i="3"/>
  <c r="BI167" i="3"/>
  <c r="BH167" i="3"/>
  <c r="BG167" i="3"/>
  <c r="BF167" i="3"/>
  <c r="T167" i="3"/>
  <c r="R167" i="3"/>
  <c r="P167" i="3"/>
  <c r="BK167" i="3"/>
  <c r="J167" i="3"/>
  <c r="BE167" i="3" s="1"/>
  <c r="BI166" i="3"/>
  <c r="BH166" i="3"/>
  <c r="BG166" i="3"/>
  <c r="BF166" i="3"/>
  <c r="BE166" i="3"/>
  <c r="T166" i="3"/>
  <c r="R166" i="3"/>
  <c r="P166" i="3"/>
  <c r="BK166" i="3"/>
  <c r="J166" i="3"/>
  <c r="BI165" i="3"/>
  <c r="BH165" i="3"/>
  <c r="BG165" i="3"/>
  <c r="BF165" i="3"/>
  <c r="T165" i="3"/>
  <c r="R165" i="3"/>
  <c r="P165" i="3"/>
  <c r="BK165" i="3"/>
  <c r="J165" i="3"/>
  <c r="BE165" i="3" s="1"/>
  <c r="BI164" i="3"/>
  <c r="BH164" i="3"/>
  <c r="BG164" i="3"/>
  <c r="BF164" i="3"/>
  <c r="BE164" i="3"/>
  <c r="T164" i="3"/>
  <c r="R164" i="3"/>
  <c r="P164" i="3"/>
  <c r="BK164" i="3"/>
  <c r="J164" i="3"/>
  <c r="BI162" i="3"/>
  <c r="BH162" i="3"/>
  <c r="BG162" i="3"/>
  <c r="BF162" i="3"/>
  <c r="T162" i="3"/>
  <c r="R162" i="3"/>
  <c r="P162" i="3"/>
  <c r="BK162" i="3"/>
  <c r="J162" i="3"/>
  <c r="BE162" i="3" s="1"/>
  <c r="BI160" i="3"/>
  <c r="BH160" i="3"/>
  <c r="BG160" i="3"/>
  <c r="BF160" i="3"/>
  <c r="BE160" i="3"/>
  <c r="T160" i="3"/>
  <c r="R160" i="3"/>
  <c r="P160" i="3"/>
  <c r="BK160" i="3"/>
  <c r="J160" i="3"/>
  <c r="BI159" i="3"/>
  <c r="BH159" i="3"/>
  <c r="BG159" i="3"/>
  <c r="BF159" i="3"/>
  <c r="T159" i="3"/>
  <c r="R159" i="3"/>
  <c r="P159" i="3"/>
  <c r="BK159" i="3"/>
  <c r="J159" i="3"/>
  <c r="BE159" i="3" s="1"/>
  <c r="BI157" i="3"/>
  <c r="BH157" i="3"/>
  <c r="BG157" i="3"/>
  <c r="BF157" i="3"/>
  <c r="BE157" i="3"/>
  <c r="T157" i="3"/>
  <c r="R157" i="3"/>
  <c r="P157" i="3"/>
  <c r="BK157" i="3"/>
  <c r="J157" i="3"/>
  <c r="BI156" i="3"/>
  <c r="BH156" i="3"/>
  <c r="BG156" i="3"/>
  <c r="BF156" i="3"/>
  <c r="T156" i="3"/>
  <c r="R156" i="3"/>
  <c r="P156" i="3"/>
  <c r="BK156" i="3"/>
  <c r="J156" i="3"/>
  <c r="BE156" i="3" s="1"/>
  <c r="BI155" i="3"/>
  <c r="BH155" i="3"/>
  <c r="BG155" i="3"/>
  <c r="BF155" i="3"/>
  <c r="BE155" i="3"/>
  <c r="T155" i="3"/>
  <c r="R155" i="3"/>
  <c r="P155" i="3"/>
  <c r="BK155" i="3"/>
  <c r="J155" i="3"/>
  <c r="BI153" i="3"/>
  <c r="BH153" i="3"/>
  <c r="BG153" i="3"/>
  <c r="BF153" i="3"/>
  <c r="T153" i="3"/>
  <c r="T152" i="3" s="1"/>
  <c r="R153" i="3"/>
  <c r="R152" i="3" s="1"/>
  <c r="P153" i="3"/>
  <c r="BK153" i="3"/>
  <c r="J153" i="3"/>
  <c r="BE153" i="3" s="1"/>
  <c r="BI151" i="3"/>
  <c r="BH151" i="3"/>
  <c r="BG151" i="3"/>
  <c r="BF151" i="3"/>
  <c r="T151" i="3"/>
  <c r="R151" i="3"/>
  <c r="P151" i="3"/>
  <c r="BK151" i="3"/>
  <c r="J151" i="3"/>
  <c r="BE151" i="3" s="1"/>
  <c r="BI150" i="3"/>
  <c r="BH150" i="3"/>
  <c r="BG150" i="3"/>
  <c r="BF150" i="3"/>
  <c r="T150" i="3"/>
  <c r="R150" i="3"/>
  <c r="P150" i="3"/>
  <c r="BK150" i="3"/>
  <c r="J150" i="3"/>
  <c r="BE150" i="3" s="1"/>
  <c r="BI147" i="3"/>
  <c r="BH147" i="3"/>
  <c r="BG147" i="3"/>
  <c r="BF147" i="3"/>
  <c r="T147" i="3"/>
  <c r="R147" i="3"/>
  <c r="P147" i="3"/>
  <c r="BK147" i="3"/>
  <c r="J147" i="3"/>
  <c r="BE147" i="3" s="1"/>
  <c r="BI146" i="3"/>
  <c r="BH146" i="3"/>
  <c r="BG146" i="3"/>
  <c r="BF146" i="3"/>
  <c r="T146" i="3"/>
  <c r="R146" i="3"/>
  <c r="P146" i="3"/>
  <c r="BK146" i="3"/>
  <c r="J146" i="3"/>
  <c r="BE146" i="3" s="1"/>
  <c r="BI140" i="3"/>
  <c r="BH140" i="3"/>
  <c r="BG140" i="3"/>
  <c r="BF140" i="3"/>
  <c r="T140" i="3"/>
  <c r="T139" i="3" s="1"/>
  <c r="R140" i="3"/>
  <c r="P140" i="3"/>
  <c r="BK140" i="3"/>
  <c r="J140" i="3"/>
  <c r="BE140" i="3" s="1"/>
  <c r="BI138" i="3"/>
  <c r="BH138" i="3"/>
  <c r="BG138" i="3"/>
  <c r="BF138" i="3"/>
  <c r="T138" i="3"/>
  <c r="T137" i="3" s="1"/>
  <c r="R138" i="3"/>
  <c r="R137" i="3" s="1"/>
  <c r="P138" i="3"/>
  <c r="P137" i="3" s="1"/>
  <c r="BK138" i="3"/>
  <c r="BK137" i="3" s="1"/>
  <c r="J137" i="3" s="1"/>
  <c r="J64" i="3" s="1"/>
  <c r="J138" i="3"/>
  <c r="BE138" i="3" s="1"/>
  <c r="BI135" i="3"/>
  <c r="BH135" i="3"/>
  <c r="BG135" i="3"/>
  <c r="BF135" i="3"/>
  <c r="T135" i="3"/>
  <c r="R135" i="3"/>
  <c r="P135" i="3"/>
  <c r="BK135" i="3"/>
  <c r="J135" i="3"/>
  <c r="BE135" i="3" s="1"/>
  <c r="BI134" i="3"/>
  <c r="BH134" i="3"/>
  <c r="BG134" i="3"/>
  <c r="BF134" i="3"/>
  <c r="T134" i="3"/>
  <c r="R134" i="3"/>
  <c r="P134" i="3"/>
  <c r="BK134" i="3"/>
  <c r="J134" i="3"/>
  <c r="BE134" i="3" s="1"/>
  <c r="BI133" i="3"/>
  <c r="BH133" i="3"/>
  <c r="BG133" i="3"/>
  <c r="BF133" i="3"/>
  <c r="T133" i="3"/>
  <c r="R133" i="3"/>
  <c r="P133" i="3"/>
  <c r="BK133" i="3"/>
  <c r="J133" i="3"/>
  <c r="BE133" i="3" s="1"/>
  <c r="BI132" i="3"/>
  <c r="BH132" i="3"/>
  <c r="BG132" i="3"/>
  <c r="BF132" i="3"/>
  <c r="T132" i="3"/>
  <c r="R132" i="3"/>
  <c r="P132" i="3"/>
  <c r="BK132" i="3"/>
  <c r="J132" i="3"/>
  <c r="BE132" i="3" s="1"/>
  <c r="BI131" i="3"/>
  <c r="BH131" i="3"/>
  <c r="BG131" i="3"/>
  <c r="BF131" i="3"/>
  <c r="T131" i="3"/>
  <c r="R131" i="3"/>
  <c r="P131" i="3"/>
  <c r="BK131" i="3"/>
  <c r="J131" i="3"/>
  <c r="BE131" i="3" s="1"/>
  <c r="BI130" i="3"/>
  <c r="BH130" i="3"/>
  <c r="BG130" i="3"/>
  <c r="BF130" i="3"/>
  <c r="T130" i="3"/>
  <c r="R130" i="3"/>
  <c r="P130" i="3"/>
  <c r="BK130" i="3"/>
  <c r="J130" i="3"/>
  <c r="BE130" i="3" s="1"/>
  <c r="BI129" i="3"/>
  <c r="BH129" i="3"/>
  <c r="BG129" i="3"/>
  <c r="BF129" i="3"/>
  <c r="T129" i="3"/>
  <c r="R129" i="3"/>
  <c r="P129" i="3"/>
  <c r="BK129" i="3"/>
  <c r="J129" i="3"/>
  <c r="BE129" i="3" s="1"/>
  <c r="BI126" i="3"/>
  <c r="BH126" i="3"/>
  <c r="BG126" i="3"/>
  <c r="BF126" i="3"/>
  <c r="T126" i="3"/>
  <c r="R126" i="3"/>
  <c r="P126" i="3"/>
  <c r="BK126" i="3"/>
  <c r="J126" i="3"/>
  <c r="BE126" i="3" s="1"/>
  <c r="BI125" i="3"/>
  <c r="BH125" i="3"/>
  <c r="BG125" i="3"/>
  <c r="BF125" i="3"/>
  <c r="T125" i="3"/>
  <c r="R125" i="3"/>
  <c r="P125" i="3"/>
  <c r="BK125" i="3"/>
  <c r="J125" i="3"/>
  <c r="BE125" i="3" s="1"/>
  <c r="BI124" i="3"/>
  <c r="BH124" i="3"/>
  <c r="BG124" i="3"/>
  <c r="BF124" i="3"/>
  <c r="T124" i="3"/>
  <c r="R124" i="3"/>
  <c r="P124" i="3"/>
  <c r="BK124" i="3"/>
  <c r="J124" i="3"/>
  <c r="BE124" i="3" s="1"/>
  <c r="BI121" i="3"/>
  <c r="BH121" i="3"/>
  <c r="BG121" i="3"/>
  <c r="BF121" i="3"/>
  <c r="T121" i="3"/>
  <c r="R121" i="3"/>
  <c r="P121" i="3"/>
  <c r="BK121" i="3"/>
  <c r="J121" i="3"/>
  <c r="BE121" i="3" s="1"/>
  <c r="BI120" i="3"/>
  <c r="BH120" i="3"/>
  <c r="BG120" i="3"/>
  <c r="BF120" i="3"/>
  <c r="T120" i="3"/>
  <c r="R120" i="3"/>
  <c r="P120" i="3"/>
  <c r="BK120" i="3"/>
  <c r="J120" i="3"/>
  <c r="BE120" i="3" s="1"/>
  <c r="BI119" i="3"/>
  <c r="BH119" i="3"/>
  <c r="BG119" i="3"/>
  <c r="BF119" i="3"/>
  <c r="T119" i="3"/>
  <c r="R119" i="3"/>
  <c r="P119" i="3"/>
  <c r="BK119" i="3"/>
  <c r="J119" i="3"/>
  <c r="BE119" i="3" s="1"/>
  <c r="BI118" i="3"/>
  <c r="BH118" i="3"/>
  <c r="BG118" i="3"/>
  <c r="BF118" i="3"/>
  <c r="T118" i="3"/>
  <c r="R118" i="3"/>
  <c r="P118" i="3"/>
  <c r="BK118" i="3"/>
  <c r="J118" i="3"/>
  <c r="BE118" i="3" s="1"/>
  <c r="BI117" i="3"/>
  <c r="BH117" i="3"/>
  <c r="BG117" i="3"/>
  <c r="BF117" i="3"/>
  <c r="T117" i="3"/>
  <c r="R117" i="3"/>
  <c r="P117" i="3"/>
  <c r="BK117" i="3"/>
  <c r="BK116" i="3" s="1"/>
  <c r="J116" i="3" s="1"/>
  <c r="J63" i="3" s="1"/>
  <c r="J117" i="3"/>
  <c r="BE117" i="3" s="1"/>
  <c r="BI114" i="3"/>
  <c r="BH114" i="3"/>
  <c r="BG114" i="3"/>
  <c r="BF114" i="3"/>
  <c r="T114" i="3"/>
  <c r="R114" i="3"/>
  <c r="P114" i="3"/>
  <c r="BK114" i="3"/>
  <c r="J114" i="3"/>
  <c r="BE114" i="3" s="1"/>
  <c r="BI112" i="3"/>
  <c r="BH112" i="3"/>
  <c r="BG112" i="3"/>
  <c r="BF112" i="3"/>
  <c r="BE112" i="3"/>
  <c r="T112" i="3"/>
  <c r="R112" i="3"/>
  <c r="P112" i="3"/>
  <c r="BK112" i="3"/>
  <c r="J112" i="3"/>
  <c r="BI110" i="3"/>
  <c r="BH110" i="3"/>
  <c r="BG110" i="3"/>
  <c r="BF110" i="3"/>
  <c r="T110" i="3"/>
  <c r="T109" i="3" s="1"/>
  <c r="R110" i="3"/>
  <c r="R109" i="3" s="1"/>
  <c r="P110" i="3"/>
  <c r="BK110" i="3"/>
  <c r="J110" i="3"/>
  <c r="BE110" i="3" s="1"/>
  <c r="BI108" i="3"/>
  <c r="BH108" i="3"/>
  <c r="BG108" i="3"/>
  <c r="BF108" i="3"/>
  <c r="T108" i="3"/>
  <c r="T107" i="3" s="1"/>
  <c r="R108" i="3"/>
  <c r="R107" i="3" s="1"/>
  <c r="P108" i="3"/>
  <c r="P107" i="3" s="1"/>
  <c r="BK108" i="3"/>
  <c r="BK107" i="3" s="1"/>
  <c r="J108" i="3"/>
  <c r="BE108" i="3" s="1"/>
  <c r="BI103" i="3"/>
  <c r="BH103" i="3"/>
  <c r="BG103" i="3"/>
  <c r="BF103" i="3"/>
  <c r="T103" i="3"/>
  <c r="T102" i="3" s="1"/>
  <c r="R103" i="3"/>
  <c r="R102" i="3" s="1"/>
  <c r="P103" i="3"/>
  <c r="P102" i="3" s="1"/>
  <c r="BK103" i="3"/>
  <c r="BK102" i="3" s="1"/>
  <c r="J102" i="3" s="1"/>
  <c r="J59" i="3" s="1"/>
  <c r="J103" i="3"/>
  <c r="BE103" i="3" s="1"/>
  <c r="BI101" i="3"/>
  <c r="BH101" i="3"/>
  <c r="BG101" i="3"/>
  <c r="BF101" i="3"/>
  <c r="T101" i="3"/>
  <c r="R101" i="3"/>
  <c r="P101" i="3"/>
  <c r="BK101" i="3"/>
  <c r="J101" i="3"/>
  <c r="BE101" i="3" s="1"/>
  <c r="BI100" i="3"/>
  <c r="BH100" i="3"/>
  <c r="BG100" i="3"/>
  <c r="BF100" i="3"/>
  <c r="BE100" i="3"/>
  <c r="T100" i="3"/>
  <c r="R100" i="3"/>
  <c r="P100" i="3"/>
  <c r="BK100" i="3"/>
  <c r="J100" i="3"/>
  <c r="BI99" i="3"/>
  <c r="BH99" i="3"/>
  <c r="BG99" i="3"/>
  <c r="F32" i="3" s="1"/>
  <c r="BB53" i="1" s="1"/>
  <c r="BF99" i="3"/>
  <c r="T99" i="3"/>
  <c r="T98" i="3" s="1"/>
  <c r="T97" i="3" s="1"/>
  <c r="R99" i="3"/>
  <c r="R98" i="3" s="1"/>
  <c r="R97" i="3" s="1"/>
  <c r="P99" i="3"/>
  <c r="BK99" i="3"/>
  <c r="J99" i="3"/>
  <c r="BE99" i="3" s="1"/>
  <c r="J92" i="3"/>
  <c r="F92" i="3"/>
  <c r="F90" i="3"/>
  <c r="E88" i="3"/>
  <c r="J51" i="3"/>
  <c r="F51" i="3"/>
  <c r="F49" i="3"/>
  <c r="E47" i="3"/>
  <c r="J18" i="3"/>
  <c r="E18" i="3"/>
  <c r="F52" i="3" s="1"/>
  <c r="J17" i="3"/>
  <c r="J12" i="3"/>
  <c r="J90" i="3" s="1"/>
  <c r="E7" i="3"/>
  <c r="E45" i="3" s="1"/>
  <c r="AY52" i="1"/>
  <c r="AX52" i="1"/>
  <c r="BI94" i="2"/>
  <c r="BH94" i="2"/>
  <c r="BG94" i="2"/>
  <c r="BF94" i="2"/>
  <c r="T94" i="2"/>
  <c r="T93" i="2" s="1"/>
  <c r="R94" i="2"/>
  <c r="R93" i="2" s="1"/>
  <c r="P94" i="2"/>
  <c r="P93" i="2" s="1"/>
  <c r="BK94" i="2"/>
  <c r="BK93" i="2" s="1"/>
  <c r="J93" i="2" s="1"/>
  <c r="J60" i="2" s="1"/>
  <c r="J94" i="2"/>
  <c r="BE94" i="2" s="1"/>
  <c r="BI92" i="2"/>
  <c r="BH92" i="2"/>
  <c r="BG92" i="2"/>
  <c r="BF92" i="2"/>
  <c r="T92" i="2"/>
  <c r="R92" i="2"/>
  <c r="P92" i="2"/>
  <c r="BK92" i="2"/>
  <c r="J92" i="2"/>
  <c r="BE92" i="2" s="1"/>
  <c r="BI90" i="2"/>
  <c r="BH90" i="2"/>
  <c r="BG90" i="2"/>
  <c r="BF90" i="2"/>
  <c r="T90" i="2"/>
  <c r="R90" i="2"/>
  <c r="P90" i="2"/>
  <c r="BK90" i="2"/>
  <c r="J90" i="2"/>
  <c r="BE90" i="2" s="1"/>
  <c r="BI89" i="2"/>
  <c r="BH89" i="2"/>
  <c r="BG89" i="2"/>
  <c r="BF89" i="2"/>
  <c r="T89" i="2"/>
  <c r="R89" i="2"/>
  <c r="P89" i="2"/>
  <c r="P88" i="2" s="1"/>
  <c r="BK89" i="2"/>
  <c r="J89" i="2"/>
  <c r="BE89" i="2" s="1"/>
  <c r="BI87" i="2"/>
  <c r="BH87" i="2"/>
  <c r="BG87" i="2"/>
  <c r="BF87" i="2"/>
  <c r="T87" i="2"/>
  <c r="R87" i="2"/>
  <c r="P87" i="2"/>
  <c r="BK87" i="2"/>
  <c r="J87" i="2"/>
  <c r="BE87" i="2" s="1"/>
  <c r="BI86" i="2"/>
  <c r="BH86" i="2"/>
  <c r="BG86" i="2"/>
  <c r="BF86" i="2"/>
  <c r="BE86" i="2"/>
  <c r="T86" i="2"/>
  <c r="R86" i="2"/>
  <c r="P86" i="2"/>
  <c r="BK86" i="2"/>
  <c r="J86" i="2"/>
  <c r="BI85" i="2"/>
  <c r="BH85" i="2"/>
  <c r="BG85" i="2"/>
  <c r="BF85" i="2"/>
  <c r="T85" i="2"/>
  <c r="R85" i="2"/>
  <c r="P85" i="2"/>
  <c r="BK85" i="2"/>
  <c r="J85" i="2"/>
  <c r="BE85" i="2" s="1"/>
  <c r="BI84" i="2"/>
  <c r="BH84" i="2"/>
  <c r="BG84" i="2"/>
  <c r="BF84" i="2"/>
  <c r="T84" i="2"/>
  <c r="R84" i="2"/>
  <c r="P84" i="2"/>
  <c r="BK84" i="2"/>
  <c r="J84" i="2"/>
  <c r="BE84" i="2" s="1"/>
  <c r="BI83" i="2"/>
  <c r="F34" i="2" s="1"/>
  <c r="BD52" i="1" s="1"/>
  <c r="BH83" i="2"/>
  <c r="BG83" i="2"/>
  <c r="BF83" i="2"/>
  <c r="T83" i="2"/>
  <c r="T82" i="2" s="1"/>
  <c r="R83" i="2"/>
  <c r="P83" i="2"/>
  <c r="BK83" i="2"/>
  <c r="J83" i="2"/>
  <c r="BE83" i="2" s="1"/>
  <c r="J76" i="2"/>
  <c r="F76" i="2"/>
  <c r="J74" i="2"/>
  <c r="F74" i="2"/>
  <c r="E72" i="2"/>
  <c r="J51" i="2"/>
  <c r="F51" i="2"/>
  <c r="F49" i="2"/>
  <c r="E47" i="2"/>
  <c r="J18" i="2"/>
  <c r="E18" i="2"/>
  <c r="F52" i="2" s="1"/>
  <c r="J17" i="2"/>
  <c r="J12" i="2"/>
  <c r="J49" i="2" s="1"/>
  <c r="E7" i="2"/>
  <c r="E45" i="2" s="1"/>
  <c r="AS51" i="1"/>
  <c r="L47" i="1"/>
  <c r="AM46" i="1"/>
  <c r="L46" i="1"/>
  <c r="AM44" i="1"/>
  <c r="L44" i="1"/>
  <c r="L42" i="1"/>
  <c r="L41" i="1"/>
  <c r="P285" i="3" l="1"/>
  <c r="BK82" i="2"/>
  <c r="F33" i="3"/>
  <c r="BC53" i="1" s="1"/>
  <c r="BC51" i="1" s="1"/>
  <c r="P116" i="3"/>
  <c r="BK139" i="3"/>
  <c r="J139" i="3" s="1"/>
  <c r="J65" i="3" s="1"/>
  <c r="P177" i="3"/>
  <c r="T205" i="3"/>
  <c r="R285" i="3"/>
  <c r="R313" i="3"/>
  <c r="P324" i="3"/>
  <c r="J31" i="2"/>
  <c r="AW52" i="1" s="1"/>
  <c r="P82" i="2"/>
  <c r="F32" i="2"/>
  <c r="BB52" i="1" s="1"/>
  <c r="T88" i="2"/>
  <c r="T81" i="2" s="1"/>
  <c r="T80" i="2" s="1"/>
  <c r="BK98" i="3"/>
  <c r="J98" i="3" s="1"/>
  <c r="J58" i="3" s="1"/>
  <c r="F34" i="3"/>
  <c r="BD53" i="1" s="1"/>
  <c r="BD51" i="1" s="1"/>
  <c r="W30" i="1" s="1"/>
  <c r="BK109" i="3"/>
  <c r="J109" i="3" s="1"/>
  <c r="J62" i="3" s="1"/>
  <c r="R116" i="3"/>
  <c r="P139" i="3"/>
  <c r="BK152" i="3"/>
  <c r="J152" i="3" s="1"/>
  <c r="J66" i="3" s="1"/>
  <c r="R177" i="3"/>
  <c r="P195" i="3"/>
  <c r="BK205" i="3"/>
  <c r="J205" i="3" s="1"/>
  <c r="J70" i="3" s="1"/>
  <c r="T282" i="3"/>
  <c r="T286" i="3"/>
  <c r="R309" i="3"/>
  <c r="T313" i="3"/>
  <c r="R324" i="3"/>
  <c r="R82" i="2"/>
  <c r="F33" i="2"/>
  <c r="BC52" i="1" s="1"/>
  <c r="BK88" i="2"/>
  <c r="J88" i="2" s="1"/>
  <c r="J59" i="2" s="1"/>
  <c r="R88" i="2"/>
  <c r="P98" i="3"/>
  <c r="P97" i="3" s="1"/>
  <c r="J31" i="3"/>
  <c r="AW53" i="1" s="1"/>
  <c r="P109" i="3"/>
  <c r="T116" i="3"/>
  <c r="R139" i="3"/>
  <c r="P152" i="3"/>
  <c r="T177" i="3"/>
  <c r="R195" i="3"/>
  <c r="P205" i="3"/>
  <c r="BK282" i="3"/>
  <c r="J282" i="3" s="1"/>
  <c r="J71" i="3" s="1"/>
  <c r="BK286" i="3"/>
  <c r="BK285" i="3" s="1"/>
  <c r="J285" i="3" s="1"/>
  <c r="J72" i="3" s="1"/>
  <c r="T309" i="3"/>
  <c r="BK313" i="3"/>
  <c r="J313" i="3" s="1"/>
  <c r="J75" i="3" s="1"/>
  <c r="T324" i="3"/>
  <c r="J107" i="3"/>
  <c r="J61" i="3" s="1"/>
  <c r="BB51" i="1"/>
  <c r="J30" i="2"/>
  <c r="AV52" i="1" s="1"/>
  <c r="F30" i="2"/>
  <c r="AZ52" i="1" s="1"/>
  <c r="BK97" i="3"/>
  <c r="J82" i="2"/>
  <c r="J58" i="2" s="1"/>
  <c r="P81" i="2"/>
  <c r="P80" i="2" s="1"/>
  <c r="AU52" i="1" s="1"/>
  <c r="J30" i="3"/>
  <c r="AV53" i="1" s="1"/>
  <c r="J49" i="3"/>
  <c r="F93" i="3"/>
  <c r="F77" i="2"/>
  <c r="F30" i="3"/>
  <c r="AZ53" i="1" s="1"/>
  <c r="F31" i="2"/>
  <c r="BA52" i="1" s="1"/>
  <c r="E86" i="3"/>
  <c r="E70" i="2"/>
  <c r="F31" i="3"/>
  <c r="BA53" i="1" s="1"/>
  <c r="J286" i="3" l="1"/>
  <c r="J73" i="3" s="1"/>
  <c r="T106" i="3"/>
  <c r="BK106" i="3"/>
  <c r="J106" i="3" s="1"/>
  <c r="J60" i="3" s="1"/>
  <c r="P106" i="3"/>
  <c r="P96" i="3" s="1"/>
  <c r="AU53" i="1" s="1"/>
  <c r="AU51" i="1" s="1"/>
  <c r="R106" i="3"/>
  <c r="R96" i="3" s="1"/>
  <c r="AT53" i="1"/>
  <c r="BK81" i="2"/>
  <c r="AT52" i="1"/>
  <c r="R81" i="2"/>
  <c r="R80" i="2" s="1"/>
  <c r="T285" i="3"/>
  <c r="T96" i="3" s="1"/>
  <c r="J97" i="3"/>
  <c r="J57" i="3" s="1"/>
  <c r="AZ51" i="1"/>
  <c r="W29" i="1"/>
  <c r="AY51" i="1"/>
  <c r="W28" i="1"/>
  <c r="AX51" i="1"/>
  <c r="BK80" i="2"/>
  <c r="J80" i="2" s="1"/>
  <c r="J81" i="2"/>
  <c r="J57" i="2" s="1"/>
  <c r="BA51" i="1"/>
  <c r="BK96" i="3" l="1"/>
  <c r="J96" i="3" s="1"/>
  <c r="J56" i="3" s="1"/>
  <c r="J56" i="2"/>
  <c r="J27" i="2"/>
  <c r="AV51" i="1"/>
  <c r="W26" i="1"/>
  <c r="W27" i="1"/>
  <c r="AW51" i="1"/>
  <c r="AK27" i="1" s="1"/>
  <c r="J27" i="3" l="1"/>
  <c r="AT51" i="1"/>
  <c r="AK26" i="1"/>
  <c r="AG53" i="1"/>
  <c r="AN53" i="1" s="1"/>
  <c r="J36" i="3"/>
  <c r="J36" i="2"/>
  <c r="AG52" i="1"/>
  <c r="AN52" i="1" l="1"/>
  <c r="AG51" i="1"/>
  <c r="AN51" i="1" l="1"/>
  <c r="AK23" i="1"/>
  <c r="AK32" i="1" s="1"/>
</calcChain>
</file>

<file path=xl/sharedStrings.xml><?xml version="1.0" encoding="utf-8"?>
<sst xmlns="http://schemas.openxmlformats.org/spreadsheetml/2006/main" count="3641" uniqueCount="994">
  <si>
    <t>Export VZ</t>
  </si>
  <si>
    <t>List obsahuje:</t>
  </si>
  <si>
    <t>3.0</t>
  </si>
  <si>
    <t>ZAMOK</t>
  </si>
  <si>
    <t>False</t>
  </si>
  <si>
    <t>{239ded52-906a-490e-a97e-acc3307805b3}</t>
  </si>
  <si>
    <t>0,01</t>
  </si>
  <si>
    <t>21</t>
  </si>
  <si>
    <t>15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</si>
  <si>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</si>
  <si>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</si>
  <si>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</si>
  <si>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</si>
  <si>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</si>
  <si>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R-O-2016145</t>
  </si>
  <si>
    <t>Měnit lze pouze buňky se žlutým podbarvením!_x000D_
_x000D_
1) v Rekapitulaci zakázky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</si>
  <si>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Zakázka:</t>
  </si>
  <si>
    <t>Stavební úpravy průmyslového objektu Třebíč, parc. č. st 210, k.ú. Kožichovice SO 01 Kotelna</t>
  </si>
  <si>
    <t>0,1</t>
  </si>
  <si>
    <t>KSO:</t>
  </si>
  <si>
    <t>811 1</t>
  </si>
  <si>
    <t>CC-CZ:</t>
  </si>
  <si>
    <t/>
  </si>
  <si>
    <t>1</t>
  </si>
  <si>
    <t>Místo:</t>
  </si>
  <si>
    <t>Třebíč</t>
  </si>
  <si>
    <t>Datum:</t>
  </si>
  <si>
    <t>15.12.2016</t>
  </si>
  <si>
    <t>10</t>
  </si>
  <si>
    <t>100</t>
  </si>
  <si>
    <t>Zadavatel:</t>
  </si>
  <si>
    <t>IČ:</t>
  </si>
  <si>
    <t>29186676</t>
  </si>
  <si>
    <t>INDUSTRIAL ENGINEERING s.r.o.</t>
  </si>
  <si>
    <t>DIČ:</t>
  </si>
  <si>
    <t>CZ29186676</t>
  </si>
  <si>
    <t>Uchazeč:</t>
  </si>
  <si>
    <t>Vyplň údaj</t>
  </si>
  <si>
    <t>Projektant:</t>
  </si>
  <si>
    <t>Ing Karel Tomek,Mládežnická 980/8, Třebíč, 674 01</t>
  </si>
  <si>
    <t>True</t>
  </si>
  <si>
    <t>Poznámka:</t>
  </si>
  <si>
    <t xml:space="preserve">"Jména výrobců a obchodní názvy u položek jsou pouze informativní, uvedené jako reference technických parametrů,
vzájemné kompatibility zařízení a dostupnosti odborného servisu. Lze použít výrobky ekvivalentních vlastností jiných výrobců.
Soupis prací je sestaven s využitím Cenové soustavy ÚRS. Cenové a technické podmínky položek Cenové soustavy ÚRS, které nejsou uvedeny v soupisu prací (informace z tzv. úvodních částí katalogů) jsou neomezeně dálkově k dispozici na www.cs-urs.cz. Položky soupisu prací, které nemají ve sloupci ""Cenová soustava""uvedený žádný údaj, nepochází z cenové soustavy ÚRS. 	Jména výrobců a obchodní názvy u položek jsou pouze informativní, uvedené jako reference technických parametrů,
vzájemné kompatibility zařízení a dostupnosti odborného servisu. Lze použít výrobky ekvivalentních vlastností jiných výrobců.
Soupis prací je sestaven s využitím Cenové soustavy ÚRS. Cenové a technické podmínky položek Cenové soustavy ÚRS, které nejsou uvedeny v soupisu prací (informace z tzv. úvodních částí katalogů) jsou neomezeně dálkově k dispozici na www.cs-urs.cz. Položky soupisu prací, které nemají ve sloupci ""Cenová soustava""uvedený žádný údaj, nepochází z cenové soustavy ÚRS. "																																			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</si>
  <si>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</si>
  <si>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</si>
  <si>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</si>
  <si>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</si>
  <si>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</si>
  <si>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</si>
  <si>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</si>
  <si>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</si>
  <si>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</si>
  <si>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</si>
  <si>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</si>
  <si>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</si>
  <si>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</si>
  <si>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</si>
  <si>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</si>
  <si>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</si>
  <si>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</si>
  <si>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</si>
  <si>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</si>
  <si>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</si>
  <si>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</si>
  <si>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</si>
  <si>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</si>
  <si>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</si>
  <si>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</si>
  <si>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</si>
  <si>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</si>
  <si>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</si>
  <si>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</si>
  <si>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</si>
  <si>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</si>
  <si>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</si>
  <si>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</si>
  <si>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</si>
  <si>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</si>
  <si>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</si>
  <si>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</si>
  <si>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</si>
  <si>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00</t>
  </si>
  <si>
    <t xml:space="preserve">VON-01 </t>
  </si>
  <si>
    <t>STA</t>
  </si>
  <si>
    <t>{7ca4e75b-8cec-4d2c-bb1f-a01e6e9ecd91}</t>
  </si>
  <si>
    <t>2</t>
  </si>
  <si>
    <t>01</t>
  </si>
  <si>
    <t>Silnoproudé elektroinstalace</t>
  </si>
  <si>
    <t>{f77a242a-be8a-4963-85f5-61bb36a847de}</t>
  </si>
  <si>
    <t>Zpět na list:</t>
  </si>
  <si>
    <t>KRYCÍ LIST SOUPISU</t>
  </si>
  <si>
    <t>Objekt:</t>
  </si>
  <si>
    <t xml:space="preserve">00 - VON-01 </t>
  </si>
  <si>
    <t>Třebič</t>
  </si>
  <si>
    <t>REKAPITULACE ČLENĚNÍ SOUPISU PRACÍ</t>
  </si>
  <si>
    <t>Kód dílu - Popis</t>
  </si>
  <si>
    <t>Cena celkem [CZK]</t>
  </si>
  <si>
    <t>Náklady soupisu celkem</t>
  </si>
  <si>
    <t>-1</t>
  </si>
  <si>
    <t>VRN - Vedlejší rozpočtové náklady</t>
  </si>
  <si>
    <t xml:space="preserve">    VRN1 - Průzkumné, geodetické a projektové práce</t>
  </si>
  <si>
    <t xml:space="preserve">    VRN4 - Inženýrská činnost</t>
  </si>
  <si>
    <t xml:space="preserve">    VRN6 - Územní vlivy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</si>
  <si>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</si>
  <si>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</si>
  <si>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</si>
  <si>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</si>
  <si>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</si>
  <si>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</si>
  <si>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</si>
  <si>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</si>
  <si>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</si>
  <si>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</si>
  <si>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</si>
  <si>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</si>
  <si>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</si>
  <si>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</si>
  <si>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</si>
  <si>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</si>
  <si>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</si>
  <si>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</si>
  <si>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</si>
  <si>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</si>
  <si>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</si>
  <si>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012103000</t>
  </si>
  <si>
    <t>Geodetické práce před výstavbou</t>
  </si>
  <si>
    <t>Kč</t>
  </si>
  <si>
    <t>CS ÚRS 2016 02</t>
  </si>
  <si>
    <t>1024</t>
  </si>
  <si>
    <t>9796200</t>
  </si>
  <si>
    <t>012203000</t>
  </si>
  <si>
    <t>Geodetické práce při provádění stavby</t>
  </si>
  <si>
    <t>1005758637</t>
  </si>
  <si>
    <t>3</t>
  </si>
  <si>
    <t>012303000</t>
  </si>
  <si>
    <t>Geodetické práce po výstavbě</t>
  </si>
  <si>
    <t>1516673741</t>
  </si>
  <si>
    <t>4</t>
  </si>
  <si>
    <t>012403000</t>
  </si>
  <si>
    <t>Kartografické práce</t>
  </si>
  <si>
    <t>1476470679</t>
  </si>
  <si>
    <t>013254000</t>
  </si>
  <si>
    <t>Dokumentace skutečného provedení stavby</t>
  </si>
  <si>
    <t>823293966</t>
  </si>
  <si>
    <t>VRN4</t>
  </si>
  <si>
    <t>Inženýrská činnost</t>
  </si>
  <si>
    <t>6</t>
  </si>
  <si>
    <t>043002000</t>
  </si>
  <si>
    <t>Zkoušky a ostatní měření</t>
  </si>
  <si>
    <t>7</t>
  </si>
  <si>
    <t>044002000</t>
  </si>
  <si>
    <t>Revize</t>
  </si>
  <si>
    <t>P</t>
  </si>
  <si>
    <t xml:space="preserve">Poznámka k položce:
Revize elektro - NN včetně revizní zprávy, elektrozařízení koplet včetně revizní zprávy,  měření uzemnění hromosvodu včetně revizní zprávy			
</t>
  </si>
  <si>
    <t>8</t>
  </si>
  <si>
    <t>045002000</t>
  </si>
  <si>
    <t>Kompletační a koordinační činnost</t>
  </si>
  <si>
    <t>VRN6</t>
  </si>
  <si>
    <t>Územní vlivy</t>
  </si>
  <si>
    <t>9</t>
  </si>
  <si>
    <t>065002000</t>
  </si>
  <si>
    <t>Mimostaveništní doprava materiálů</t>
  </si>
  <si>
    <t>01 - Silnoproudé elektroinstalace</t>
  </si>
  <si>
    <t>HSV - Práce a dodávky HSV</t>
  </si>
  <si>
    <t xml:space="preserve">    9 - Ostatní konstrukce a práce, bourání</t>
  </si>
  <si>
    <t>742 - Elektromontáže - rozvodný systém</t>
  </si>
  <si>
    <t>PSV - Práce a dodávky PSV</t>
  </si>
  <si>
    <t xml:space="preserve">    725 - Zdravotechnika - zařizovací předměty</t>
  </si>
  <si>
    <t xml:space="preserve">    735 - Ústřední vytápění - otopná tělesa</t>
  </si>
  <si>
    <t xml:space="preserve">    744 - Elektromontáže - rozvody vodičů měděných</t>
  </si>
  <si>
    <t xml:space="preserve">    745 - Elektromontáže - rozvody vodičů hliníkových</t>
  </si>
  <si>
    <t xml:space="preserve">    746 - Elektromontáže - soubory pro vodiče</t>
  </si>
  <si>
    <t xml:space="preserve">    747 - Elektromontáže - kompletace rozvodů</t>
  </si>
  <si>
    <t xml:space="preserve">    748 - Elektromontáže - osvětlovací zařízení a svítidla</t>
  </si>
  <si>
    <t xml:space="preserve">    751 - Vzduchotechnika</t>
  </si>
  <si>
    <t xml:space="preserve">    783 - Dokončovací práce - nátěry</t>
  </si>
  <si>
    <t xml:space="preserve">    743 - Elektromontáže - hrubá montáž</t>
  </si>
  <si>
    <t>21-M - Elektromontáže</t>
  </si>
  <si>
    <t>M - Práce a dodávky M</t>
  </si>
  <si>
    <t xml:space="preserve">    22-M - Montáže technologických zařízení pro dopravní stavby</t>
  </si>
  <si>
    <t xml:space="preserve">    36-M - Montáž prov.,měř. a regul. zařízení</t>
  </si>
  <si>
    <t xml:space="preserve">    46-M - Zemní práce při extr.mont.pracích</t>
  </si>
  <si>
    <t>HZS - Hodinové zúčtovací sazby</t>
  </si>
  <si>
    <t>HSV</t>
  </si>
  <si>
    <t>Práce a dodávky HSV</t>
  </si>
  <si>
    <t>Ostatní konstrukce a práce, bourání</t>
  </si>
  <si>
    <t>971042341</t>
  </si>
  <si>
    <t>Vybourání otvorů v betonových příčkách a zdech pl do 0,09 m2 tl do 300 mm</t>
  </si>
  <si>
    <t>kus</t>
  </si>
  <si>
    <t>974049132</t>
  </si>
  <si>
    <t>Vysekání rýh v betonových zdech hl do 50 mm š do 70 mm</t>
  </si>
  <si>
    <t>m</t>
  </si>
  <si>
    <t>974049221</t>
  </si>
  <si>
    <t>Vysekání rýh v betonových zdech u stropu hl do 30 mm š do 30 mm</t>
  </si>
  <si>
    <t>742</t>
  </si>
  <si>
    <t>Elektromontáže - rozvodný systém</t>
  </si>
  <si>
    <t>742111650</t>
  </si>
  <si>
    <t>Montáž a dodávka rozvaděče RMS</t>
  </si>
  <si>
    <t>16</t>
  </si>
  <si>
    <t>-1087121665</t>
  </si>
  <si>
    <t xml:space="preserve">Poznámka k položce:
Rozváděč stavební elektroinstalace, nástěnný, TN-S, plechový rozváděč, IP44 včetně vyzbrojení:
- QFA 63A/3/B - 1ks,
- FA 16 A/1/B - 8 ks,
- FA 10 A/1/B - 10 ks,"
- FA 50 A/3/B - 5 ks,
- FA 16 A/3/B - 2 ks,
- FA 25 A/3/B - 2 ks,
- FA 20 A/3/B - 2 ks,
- OFI 40 A/4/0,03 - 8 ks,
- fázové můstky, PE můstek, 4x N můstek"			
</t>
  </si>
  <si>
    <t>VV</t>
  </si>
  <si>
    <t>PSV</t>
  </si>
  <si>
    <t>Práce a dodávky PSV</t>
  </si>
  <si>
    <t>725</t>
  </si>
  <si>
    <t>Zdravotechnika - zařizovací předměty</t>
  </si>
  <si>
    <t>725532114</t>
  </si>
  <si>
    <t>Elektrický ohřívač zásobníkový akumulační závěsný svislý 80 l / 3 kW</t>
  </si>
  <si>
    <t>soubor</t>
  </si>
  <si>
    <t>719154795</t>
  </si>
  <si>
    <t>735</t>
  </si>
  <si>
    <t>Ústřední vytápění - otopná tělesa</t>
  </si>
  <si>
    <t>735411110.R01</t>
  </si>
  <si>
    <t>Montáž a dodávka elektrického přímotopného konvektoru, 230 V, 1500 W</t>
  </si>
  <si>
    <t>88296765</t>
  </si>
  <si>
    <t xml:space="preserve">Poznámka k položce:
"Např: http://www.hornbach.cz/shop/Primotopny-konvektor-1500W-654x493x121mm/5644311/artikl.html?WT.mc_id=cz16av625"			
</t>
  </si>
  <si>
    <t>735411110.R02</t>
  </si>
  <si>
    <t>Montáž a dodávka elektrického přímotopného konvektoru, 230 V, 1000 W</t>
  </si>
  <si>
    <t>1176307042</t>
  </si>
  <si>
    <t xml:space="preserve">Poznámka k položce:
"Např: https://shop.elektro-sychra.cz/wkl-1003-u-nastenny-konvektor-aeg-1000w-haustechnik/?gclid=CJfjrOD_9dACFcm6GwodvrYNyg"			
</t>
  </si>
  <si>
    <t>735411110.R03</t>
  </si>
  <si>
    <t>Montáž a dodávka elektrického přímotopného konvektoru, 230 V, 750 W</t>
  </si>
  <si>
    <t>393180236</t>
  </si>
  <si>
    <t xml:space="preserve">Poznámka k položce:
"Např: https://www.patro.cz/produkt/1077079079-konvektor-stiebel-eltron-cns-75-se?gclid=CKS-ltSA9tACFQXnGwodq2EHOw"			
</t>
  </si>
  <si>
    <t>744</t>
  </si>
  <si>
    <t>Elektromontáže - rozvody vodičů měděných</t>
  </si>
  <si>
    <t>744211111</t>
  </si>
  <si>
    <t>Montáž vodič Cu izolovaný sk.1 do 1 kV žíla 0,35 až 6 mm2 do stěny</t>
  </si>
  <si>
    <t>-1126909266</t>
  </si>
  <si>
    <t>M</t>
  </si>
  <si>
    <t>341408420</t>
  </si>
  <si>
    <t>vodič izolovaný s Cu jádrem H07V-R 4 mm2</t>
  </si>
  <si>
    <t>32</t>
  </si>
  <si>
    <t>634394619</t>
  </si>
  <si>
    <t>11</t>
  </si>
  <si>
    <t>744211112</t>
  </si>
  <si>
    <t>Montáž vodič Cu izolovaný sk.1 do 1 kV žíla 10 až 16 mm2 do stěny</t>
  </si>
  <si>
    <t>919310048</t>
  </si>
  <si>
    <t>12</t>
  </si>
  <si>
    <t>341408460</t>
  </si>
  <si>
    <t>vodič izolovaný s Cu jádrem H07V-R 10 mm2 - zž</t>
  </si>
  <si>
    <t>-577416880</t>
  </si>
  <si>
    <t>13</t>
  </si>
  <si>
    <t>744411220</t>
  </si>
  <si>
    <t>Montáž kabel Cu sk.2 do 1 kV do 0,20 kg pod omítku stěn</t>
  </si>
  <si>
    <t>-1254230893</t>
  </si>
  <si>
    <t>400+300</t>
  </si>
  <si>
    <t>Součet</t>
  </si>
  <si>
    <t>14</t>
  </si>
  <si>
    <t>341110300</t>
  </si>
  <si>
    <t>kabel silový s Cu jádrem CYKY - J 3x1,5 mm2</t>
  </si>
  <si>
    <t>-350956407</t>
  </si>
  <si>
    <t>341110600</t>
  </si>
  <si>
    <t>kabel silový s Cu jádrem CYKY- J 4x1,5 mm2</t>
  </si>
  <si>
    <t>-1501190091</t>
  </si>
  <si>
    <t>744411230</t>
  </si>
  <si>
    <t>Montáž kabel Cu sk.2 do 1 kV do 0,40 kg pod omítku stěn</t>
  </si>
  <si>
    <t>60971223</t>
  </si>
  <si>
    <t>450+300+200</t>
  </si>
  <si>
    <t>17</t>
  </si>
  <si>
    <t>341110360</t>
  </si>
  <si>
    <t>kabel silový s Cu jádrem CYKY - J 3x2,5 mm2</t>
  </si>
  <si>
    <t>1324433392</t>
  </si>
  <si>
    <t>18</t>
  </si>
  <si>
    <t>341110900</t>
  </si>
  <si>
    <t>kabel silový s Cu jádrem CYKY - J 5x1,5 mm2</t>
  </si>
  <si>
    <t>-546278294</t>
  </si>
  <si>
    <t>19</t>
  </si>
  <si>
    <t>341110940</t>
  </si>
  <si>
    <t>kabel silový s Cu jádrem CYKY - J 5x2,5 mm2</t>
  </si>
  <si>
    <t>2111359691</t>
  </si>
  <si>
    <t>20</t>
  </si>
  <si>
    <t>744411240</t>
  </si>
  <si>
    <t>Montáž kabel Cu sk.2 do 1 kV do 0,63 kg pod omítku stěn</t>
  </si>
  <si>
    <t>-395973012</t>
  </si>
  <si>
    <t>341111000</t>
  </si>
  <si>
    <t>kabel silový s Cu jádrem CYKY-J 5x6 mm2</t>
  </si>
  <si>
    <t>-386004183</t>
  </si>
  <si>
    <t>22</t>
  </si>
  <si>
    <t>744441500</t>
  </si>
  <si>
    <t>Montáž kabel Cu sk.1 do 1 kV do 2,50 kg uložený pevně</t>
  </si>
  <si>
    <t>-1337216513</t>
  </si>
  <si>
    <t>23</t>
  </si>
  <si>
    <t>341111025.M01</t>
  </si>
  <si>
    <t>kabel silový s Cu jádrem CYKY 5x25 mm2</t>
  </si>
  <si>
    <t>-145523344</t>
  </si>
  <si>
    <t xml:space="preserve">Poznámka k položce:
"Např: http://www.bbelektro.cz/kabel-cyky-5-x-25-jc/d-81634-c-1688/"			
</t>
  </si>
  <si>
    <t>745</t>
  </si>
  <si>
    <t>Elektromontáže - rozvody vodičů hliníkových</t>
  </si>
  <si>
    <t>24</t>
  </si>
  <si>
    <t>745841911.R01</t>
  </si>
  <si>
    <t xml:space="preserve">Montáž a dodávka přípojnice  HOP			</t>
  </si>
  <si>
    <t>180170646</t>
  </si>
  <si>
    <t>746</t>
  </si>
  <si>
    <t>Elektromontáže - soubory pro vodiče</t>
  </si>
  <si>
    <t>25</t>
  </si>
  <si>
    <t>746211110</t>
  </si>
  <si>
    <t>Ukončení vodič izolovaný do 2,5mm2 v rozváděči nebo na přístroji</t>
  </si>
  <si>
    <t>-65750790</t>
  </si>
  <si>
    <t>37*6+10*6</t>
  </si>
  <si>
    <t>10*6</t>
  </si>
  <si>
    <t>10*4</t>
  </si>
  <si>
    <t>40+40</t>
  </si>
  <si>
    <t>26</t>
  </si>
  <si>
    <t>746211120</t>
  </si>
  <si>
    <t>Ukončení vodič izolovaný do 4 mm2 v rozváděči nebo na přístroji</t>
  </si>
  <si>
    <t>-1850542476</t>
  </si>
  <si>
    <t>27</t>
  </si>
  <si>
    <t>746211130</t>
  </si>
  <si>
    <t>Ukončení vodič izolovaný do 6 mm2 v rozváděči nebo na přístroji</t>
  </si>
  <si>
    <t>522537619</t>
  </si>
  <si>
    <t>5*10</t>
  </si>
  <si>
    <t>28</t>
  </si>
  <si>
    <t>746211140</t>
  </si>
  <si>
    <t>Ukončení vodič izolovaný do 10 mm2 v rozváděči nebo na přístroji</t>
  </si>
  <si>
    <t>396383866</t>
  </si>
  <si>
    <t>29</t>
  </si>
  <si>
    <t>746211160</t>
  </si>
  <si>
    <t>Ukončení vodič izolovaný do 25 mm2 v rozváděči nebo na přístroji</t>
  </si>
  <si>
    <t>-1491267106</t>
  </si>
  <si>
    <t>747</t>
  </si>
  <si>
    <t>Elektromontáže - kompletace rozvodů</t>
  </si>
  <si>
    <t>30</t>
  </si>
  <si>
    <t>747112022</t>
  </si>
  <si>
    <t>Montáž ovladač (polo)zapuštěný bezšroubové připojení 1/0 -tlačítkový zapínací</t>
  </si>
  <si>
    <t>-885198304</t>
  </si>
  <si>
    <t>2+7+1</t>
  </si>
  <si>
    <t>31</t>
  </si>
  <si>
    <t>345355150</t>
  </si>
  <si>
    <t>spínač jednopólový 10A  bílý, č.1</t>
  </si>
  <si>
    <t>1134993289</t>
  </si>
  <si>
    <t>345355161.M01</t>
  </si>
  <si>
    <t>spínač jednopólový 10A  bílý, IP44</t>
  </si>
  <si>
    <t>1753490641</t>
  </si>
  <si>
    <t>33</t>
  </si>
  <si>
    <t>553458866.M01</t>
  </si>
  <si>
    <t>bezpečnostní tlačítko , 10 A, 250 V</t>
  </si>
  <si>
    <t>1511406143</t>
  </si>
  <si>
    <t>Poznámka k položce:
"Např: http://www.conrad.cz/nouzove-tlacitko-baco-lbx130009-100516-240-v-ac-3-a-2-rozpinaci-cervena.k409528?icc=category-carousel-2level&amp;icn=toprate-nouzove-vypinace"</t>
  </si>
  <si>
    <t>34</t>
  </si>
  <si>
    <t>747112023</t>
  </si>
  <si>
    <t>Montáž ovladač (polo)zapuštěný bezšroubové připojení 1/0S -zapínací se signální doutnavkou</t>
  </si>
  <si>
    <t>275107300</t>
  </si>
  <si>
    <t>35</t>
  </si>
  <si>
    <t>345363920.M01</t>
  </si>
  <si>
    <t>spínač  trojpólový 25A nástěnný se signální doutnavkou</t>
  </si>
  <si>
    <t>-388756486</t>
  </si>
  <si>
    <t>Poznámka k položce:
http://www117.abb.com/catalog.asp?thema=9677&amp;category=3869</t>
  </si>
  <si>
    <t>36</t>
  </si>
  <si>
    <t>747112032</t>
  </si>
  <si>
    <t>Montáž přepínač (polo)zapuštěný bezšroubové připojení 6 -střídavý</t>
  </si>
  <si>
    <t>-2124750250</t>
  </si>
  <si>
    <t>2+6</t>
  </si>
  <si>
    <t>37</t>
  </si>
  <si>
    <t>345355550</t>
  </si>
  <si>
    <t>spínač řazení 6 10A  bílý</t>
  </si>
  <si>
    <t>-284087677</t>
  </si>
  <si>
    <t>38</t>
  </si>
  <si>
    <t>345355551.M01</t>
  </si>
  <si>
    <t>spínač řazení 6 10A  bílý IP 44</t>
  </si>
  <si>
    <t>994201280</t>
  </si>
  <si>
    <t>39</t>
  </si>
  <si>
    <t>747112033</t>
  </si>
  <si>
    <t>Montáž přepínač (polo)zapuštěný bezšroubové připojení 7 -křížový</t>
  </si>
  <si>
    <t>1120997753</t>
  </si>
  <si>
    <t>40</t>
  </si>
  <si>
    <t>345357130</t>
  </si>
  <si>
    <t>přepínač křížový řazení 7 10A bílý</t>
  </si>
  <si>
    <t>853575809</t>
  </si>
  <si>
    <t>41</t>
  </si>
  <si>
    <t>747161050</t>
  </si>
  <si>
    <t>Montáž zásuvka chráněná bezšroubové připojení v krabici 2P+PE prostředí základní, vlhké</t>
  </si>
  <si>
    <t>-1027343728</t>
  </si>
  <si>
    <t>5+5</t>
  </si>
  <si>
    <t>42</t>
  </si>
  <si>
    <t>345551030</t>
  </si>
  <si>
    <t xml:space="preserve">zásuvka 1násobná 16A </t>
  </si>
  <si>
    <t>-328556281</t>
  </si>
  <si>
    <t>43</t>
  </si>
  <si>
    <t>345551030.M01</t>
  </si>
  <si>
    <t>zásuvka 1násobná 16A  IP 44</t>
  </si>
  <si>
    <t>1149778142</t>
  </si>
  <si>
    <t>Poznámka k položce:
např.http://www.moje-elektro.cz/tango-venkovni-zasuvky-a-vypinace/17760-venkovni-zasuvka-s-vickem-ip44-tango-5518a-2989-b-bila.html?utm_source=sklik&amp;utm_medium=cpc</t>
  </si>
  <si>
    <t>44</t>
  </si>
  <si>
    <t>747163120.R01</t>
  </si>
  <si>
    <t>Montáž zásuvka průmyslová ve skříni jištěná do 32 A</t>
  </si>
  <si>
    <t>1636366065</t>
  </si>
  <si>
    <t>45</t>
  </si>
  <si>
    <t>10.051.800.M01</t>
  </si>
  <si>
    <t>skříň  zásuvková- dodávka  zásuvkové skříně s následujícími zásuvkovými vývody TN-S: 1x 3f zásuvka 32A, 1x 3f zásuvka 16A a 2x 1f zásuvka 16A. Vývody budou samostatně jištěny přímo na panelu zásuvkové skříně.</t>
  </si>
  <si>
    <t>-1199914432</t>
  </si>
  <si>
    <t>Poznámka k položce:
např.http://www.famatel.cz/famatel/eshop/13-1-Zasuvkove-skrine-ZSF/0/5/604-v31032-6kA-ZSF20101000-1-3959
 dodávka  zásuvkové skříně s následujícími zásuvkovými vývody TN-S: 1x 3f zásuvka 32A, 1x 3f zásuvka 16A a 2x 1f zásuvka 16A. Vývody budou samostatně jištěny přímo na panelu zásuvkové skříně.</t>
  </si>
  <si>
    <t>46</t>
  </si>
  <si>
    <t>747523160</t>
  </si>
  <si>
    <t>Přidružený pomocný materiál - komplet</t>
  </si>
  <si>
    <t>1302114816</t>
  </si>
  <si>
    <t>748</t>
  </si>
  <si>
    <t>Elektromontáže - osvětlovací zařízení a svítidla</t>
  </si>
  <si>
    <t>47</t>
  </si>
  <si>
    <t>748112243.R01</t>
  </si>
  <si>
    <t>Montáž svítidlo  průmyslové nástěnné nouzové 1 zdroj</t>
  </si>
  <si>
    <t>-1321002371</t>
  </si>
  <si>
    <t>48</t>
  </si>
  <si>
    <t>348381010</t>
  </si>
  <si>
    <t>svítidlo nouzové osvětlení, IP65 1x8-11W, 1h</t>
  </si>
  <si>
    <t>-373182814</t>
  </si>
  <si>
    <t xml:space="preserve">Poznámka k položce:
Svítidlo nouzové, orientační, 1x(8 až 11) W, se zdrojem na 1 hod svícení, přisazené nebo nástěnné, IP65, 230 V, 50 Hz, "včetně trubic, viz. CN Ekosvetlo s.r.o."				
</t>
  </si>
  <si>
    <t>49</t>
  </si>
  <si>
    <t>748122112</t>
  </si>
  <si>
    <t>Montáž svítidlo zářivkové průmyslové stropní přisazené 1 zdroj s krytem</t>
  </si>
  <si>
    <t>438513167</t>
  </si>
  <si>
    <t>6+1</t>
  </si>
  <si>
    <t>50</t>
  </si>
  <si>
    <t>348144110.M01.3</t>
  </si>
  <si>
    <t>svítidlo zářivkové 1x100 W, přisazené, IP54, 230 V, 50 Hz</t>
  </si>
  <si>
    <t>256</t>
  </si>
  <si>
    <t>64</t>
  </si>
  <si>
    <t>-125061007</t>
  </si>
  <si>
    <t>Poznámka k položce:
"včetně trubic, viz. CN Ekosvetlo s.r.o."</t>
  </si>
  <si>
    <t>51</t>
  </si>
  <si>
    <t>348144110.M01.4</t>
  </si>
  <si>
    <t>svítidlo zářivkové 1x14 W, přisazené, IP44, 230 V, 50 Hz</t>
  </si>
  <si>
    <t>-771957529</t>
  </si>
  <si>
    <t>52</t>
  </si>
  <si>
    <t>748122114</t>
  </si>
  <si>
    <t>Montáž svítidlo zářivkové průmyslové stropní přisazené 2 zdroje s krytem</t>
  </si>
  <si>
    <t>-1131408976</t>
  </si>
  <si>
    <t>13+15+2</t>
  </si>
  <si>
    <t>53</t>
  </si>
  <si>
    <t>348144110.M01</t>
  </si>
  <si>
    <t>svítidlo zářivkové 2x28 W, přisazené, IP66, 230 V, 50 Hz</t>
  </si>
  <si>
    <t>1863084574</t>
  </si>
  <si>
    <t>54</t>
  </si>
  <si>
    <t>348144110.M01.1</t>
  </si>
  <si>
    <t>svítidlo zářivkové 2x54 W, přisazené, IP66, 230 V, 50 Hz</t>
  </si>
  <si>
    <t>1327350936</t>
  </si>
  <si>
    <t>55</t>
  </si>
  <si>
    <t>348144110.M01.2</t>
  </si>
  <si>
    <t>svítidlo zářivkové 2x26 W, opál, IP54, 230 V, 50 Hz</t>
  </si>
  <si>
    <t>1955779325</t>
  </si>
  <si>
    <t>751</t>
  </si>
  <si>
    <t>Vzduchotechnika</t>
  </si>
  <si>
    <t>56</t>
  </si>
  <si>
    <t>751111131</t>
  </si>
  <si>
    <t>Mtž vent ax ntl potrubního základního D do 200 mm</t>
  </si>
  <si>
    <t>557895533</t>
  </si>
  <si>
    <t>57</t>
  </si>
  <si>
    <t>429141020.M01</t>
  </si>
  <si>
    <t xml:space="preserve">ventilátor axiální do potrubí, 35 W, IP44 230 V </t>
  </si>
  <si>
    <t>Poznámka k položce:
např."http://www.elektrodesign.cz/web/cs/product/hef-150-p-ip44-maly-axialni-ventilator"</t>
  </si>
  <si>
    <t>58</t>
  </si>
  <si>
    <t>429141020.M02</t>
  </si>
  <si>
    <t>doběhový spínač ventilátoru</t>
  </si>
  <si>
    <t>1724515959</t>
  </si>
  <si>
    <t>Poznámka k položce:
např. http://www.elektrodesign.cz/web/cs/product/dt-3-nastavitelny-dobehovy-spinac</t>
  </si>
  <si>
    <t>59</t>
  </si>
  <si>
    <t>751398011</t>
  </si>
  <si>
    <t>Mtž větrací mřížky na kruhové potrubí D do 100 mm</t>
  </si>
  <si>
    <t>-2084808874</t>
  </si>
  <si>
    <t>783</t>
  </si>
  <si>
    <t>Dokončovací práce - nátěry</t>
  </si>
  <si>
    <t>60</t>
  </si>
  <si>
    <t>783903510</t>
  </si>
  <si>
    <t>Nátěry elektrických zařízení systémy jednosložkovými zemnicích pásků 1x krycí s proužky</t>
  </si>
  <si>
    <t>-937080540</t>
  </si>
  <si>
    <t>743</t>
  </si>
  <si>
    <t>Elektromontáže - hrubá montáž</t>
  </si>
  <si>
    <t>61</t>
  </si>
  <si>
    <t>743312926</t>
  </si>
  <si>
    <t>Montáž lišta a kanálek - utěsnění protipožární šířky do 180 mm</t>
  </si>
  <si>
    <t>-153219504</t>
  </si>
  <si>
    <t>7*0,5</t>
  </si>
  <si>
    <t>62</t>
  </si>
  <si>
    <t>548793420.M01</t>
  </si>
  <si>
    <t xml:space="preserve">manžeta protipožární </t>
  </si>
  <si>
    <t>555515264</t>
  </si>
  <si>
    <t>63</t>
  </si>
  <si>
    <t>743411111</t>
  </si>
  <si>
    <t>Montáž krabice zapuštěná plastová kruhová typ KU68/2-1902, KO125</t>
  </si>
  <si>
    <t>-296042904</t>
  </si>
  <si>
    <t>345715230</t>
  </si>
  <si>
    <t>krabice přístrojová KO97</t>
  </si>
  <si>
    <t>Poznámka k položce:
Krabice KP 97 - ve žlabu- 7 ks,</t>
  </si>
  <si>
    <t>65</t>
  </si>
  <si>
    <t>743412111</t>
  </si>
  <si>
    <t>Montáž krabice přístrojová zapuštěná plast kruh KP,KU68/2-1901</t>
  </si>
  <si>
    <t>1913807902</t>
  </si>
  <si>
    <t>5+8+5+7+9+7</t>
  </si>
  <si>
    <t>66</t>
  </si>
  <si>
    <t>345715210</t>
  </si>
  <si>
    <t>krabice univerzální z PH KU 68/2-1903</t>
  </si>
  <si>
    <t>67</t>
  </si>
  <si>
    <t>345715500</t>
  </si>
  <si>
    <t>víčko krabic z PH KO 68 D80 mm</t>
  </si>
  <si>
    <t>-325476313</t>
  </si>
  <si>
    <t>68</t>
  </si>
  <si>
    <t>429731100.M01</t>
  </si>
  <si>
    <t>mřížka plastová</t>
  </si>
  <si>
    <t>479508770</t>
  </si>
  <si>
    <t>Poznámka k položce:
např. LG 150, http://www.elektrodesign.cz/web/cs/product/lg-150-plastova-vetraci-mrizka</t>
  </si>
  <si>
    <t>69</t>
  </si>
  <si>
    <t>743541221</t>
  </si>
  <si>
    <t>Montáž rošt a lávka typová ostatní šířky do 400 mm</t>
  </si>
  <si>
    <t>-1112387657</t>
  </si>
  <si>
    <t>70</t>
  </si>
  <si>
    <t>KL 60X150</t>
  </si>
  <si>
    <t>F LÁVKA KABELOVÁ</t>
  </si>
  <si>
    <t>-1704195796</t>
  </si>
  <si>
    <t>Poznámka k položce:
např. ceník kopos - č. 8595057691698</t>
  </si>
  <si>
    <t>71</t>
  </si>
  <si>
    <t>S 60X200</t>
  </si>
  <si>
    <t>F SPOJKA</t>
  </si>
  <si>
    <t>633309370</t>
  </si>
  <si>
    <t>Poznámka k položce:
např. ceník kopos č.8595057650763</t>
  </si>
  <si>
    <t>72</t>
  </si>
  <si>
    <t>NSM 6X10-GMT</t>
  </si>
  <si>
    <t>GMT ŠROUB VRAT.+MATICE</t>
  </si>
  <si>
    <t>1267380139</t>
  </si>
  <si>
    <t xml:space="preserve">Poznámka k položce:
např. ceník kopos č. 8595057692947
</t>
  </si>
  <si>
    <t>73</t>
  </si>
  <si>
    <t>BSKH 60 D</t>
  </si>
  <si>
    <t>F SPOJKA LÁVKY DLOUHÁ</t>
  </si>
  <si>
    <t>-1693120230</t>
  </si>
  <si>
    <t>Poznámka k položce:
např. ceník kopos č. 8595568904201</t>
  </si>
  <si>
    <t>74</t>
  </si>
  <si>
    <t>BSKH 60 K</t>
  </si>
  <si>
    <t>F SPOJKA LÁVKY KRÁTKÁ</t>
  </si>
  <si>
    <t>-2001212907</t>
  </si>
  <si>
    <t>Poznámka k položce:
např. ceník kopos č. 8595568904140</t>
  </si>
  <si>
    <t>75</t>
  </si>
  <si>
    <t>MDS</t>
  </si>
  <si>
    <t>F DESKA MONTÁŽNÍ NA SVORKY</t>
  </si>
  <si>
    <t>648674648</t>
  </si>
  <si>
    <t>Poznámka k položce:
např. ceník kopos č. 8595568903327</t>
  </si>
  <si>
    <t>76</t>
  </si>
  <si>
    <t>OH 60X150</t>
  </si>
  <si>
    <t>F ODBOČKA HORIZONTÁLNÍ</t>
  </si>
  <si>
    <t>-1345788464</t>
  </si>
  <si>
    <t>Poznámka k položce:
např. ceník kopos č.8595057658431</t>
  </si>
  <si>
    <t>77</t>
  </si>
  <si>
    <t>SK 60</t>
  </si>
  <si>
    <t>F SPOJKA KLOUBOVÁ</t>
  </si>
  <si>
    <t>1004197638</t>
  </si>
  <si>
    <t>Poznámka k položce:
např.  ceník kopos č. 8595057650756</t>
  </si>
  <si>
    <t>78</t>
  </si>
  <si>
    <t>T 60X150</t>
  </si>
  <si>
    <t>F T - KUS</t>
  </si>
  <si>
    <t>-1875219025</t>
  </si>
  <si>
    <t>Poznámka k položce:
např. ceník kopos č.  8595057663626;</t>
  </si>
  <si>
    <t>79</t>
  </si>
  <si>
    <t>743621110</t>
  </si>
  <si>
    <t>Montáž drát nebo lano hromosvodné svodové D do 10 mm s podpěrou</t>
  </si>
  <si>
    <t>730132647</t>
  </si>
  <si>
    <t>80</t>
  </si>
  <si>
    <t>354410770</t>
  </si>
  <si>
    <t>drát průměr 8 mm AlMgSi</t>
  </si>
  <si>
    <t>kg</t>
  </si>
  <si>
    <t>1323880188</t>
  </si>
  <si>
    <t>Poznámka k položce:
Hmotnost: 0,135 kg/m</t>
  </si>
  <si>
    <t>108*0,135 'Přepočtené koeficientem množství</t>
  </si>
  <si>
    <t>81</t>
  </si>
  <si>
    <t>354410550.M01</t>
  </si>
  <si>
    <t>podpěra hromosvodového drátu na plochou střechu typ PV 21c</t>
  </si>
  <si>
    <t>769634064</t>
  </si>
  <si>
    <t>Poznámka k položce:
např. http://www.elektro-svitidla.com/hromosvod-podpera-pv-21c-na-plochou-strechu-ean054030-skup210.php"</t>
  </si>
  <si>
    <t>82</t>
  </si>
  <si>
    <t>354410550.M02</t>
  </si>
  <si>
    <t>podpěra hromosvodového drátu do zdi - PUR panelu; typ PV 1p plast</t>
  </si>
  <si>
    <t>-2121790940</t>
  </si>
  <si>
    <t>Poznámka k položce:
např. http://www.elektro-svitidla.com/hromosvod-podpera-pv-1p-55-plast-vedeni-do-zdi-ean954235-skup210.php"</t>
  </si>
  <si>
    <t>83</t>
  </si>
  <si>
    <t>743611111</t>
  </si>
  <si>
    <t>Montáž vodič uzemňovací FeZn pásek D do 120 mm2 na povrchu</t>
  </si>
  <si>
    <t>-873123458</t>
  </si>
  <si>
    <t>185+65</t>
  </si>
  <si>
    <t>84</t>
  </si>
  <si>
    <t>354420620</t>
  </si>
  <si>
    <t>pás zemnící 30 x 4 mm FeZn</t>
  </si>
  <si>
    <t>1172505361</t>
  </si>
  <si>
    <t>207,9</t>
  </si>
  <si>
    <t>85</t>
  </si>
  <si>
    <t>354420640.M01</t>
  </si>
  <si>
    <t>pás zemnící  HOP a OP FeZn</t>
  </si>
  <si>
    <t>370725376</t>
  </si>
  <si>
    <t>86</t>
  </si>
  <si>
    <t>743622100</t>
  </si>
  <si>
    <t>Montáž svorka hromosvodná typ SS, SR 03 se 2 šrouby</t>
  </si>
  <si>
    <t>559540644</t>
  </si>
  <si>
    <t>48+52+18+26</t>
  </si>
  <si>
    <t>87</t>
  </si>
  <si>
    <t>354419050</t>
  </si>
  <si>
    <t>svorka připojovací SOc k připojení okapových žlabů</t>
  </si>
  <si>
    <t>553799928</t>
  </si>
  <si>
    <t>88</t>
  </si>
  <si>
    <t>354418850</t>
  </si>
  <si>
    <t>svorka spojovací SS pro lano D8-10 mm</t>
  </si>
  <si>
    <t>-862778837</t>
  </si>
  <si>
    <t>89</t>
  </si>
  <si>
    <t>354419860</t>
  </si>
  <si>
    <t>svorka odbočovací a spojovací SR 2a pro pásek 30x4 mm    FeZn</t>
  </si>
  <si>
    <t>-1318302305</t>
  </si>
  <si>
    <t>90</t>
  </si>
  <si>
    <t>354419960</t>
  </si>
  <si>
    <t>svorka odbočovací a spojovací SR 3a pro spojování kruhových a páskových vodičů    FeZn</t>
  </si>
  <si>
    <t>-1874490925</t>
  </si>
  <si>
    <t>91</t>
  </si>
  <si>
    <t>743622200</t>
  </si>
  <si>
    <t>Montáž svorka hromosvodná typ ST, SJ, SK, SZ, SR01, 02 se 3 šrouby</t>
  </si>
  <si>
    <t>169499355</t>
  </si>
  <si>
    <t>92</t>
  </si>
  <si>
    <t>354419250</t>
  </si>
  <si>
    <t>svorka zkušební SZ pro lano D6-12 mm   FeZn</t>
  </si>
  <si>
    <t>1933493189</t>
  </si>
  <si>
    <t>93</t>
  </si>
  <si>
    <t>743624110</t>
  </si>
  <si>
    <t>Montáž vedení hromosvodné-úhelník nebo trubka s držáky do zdiva</t>
  </si>
  <si>
    <t>-1769515743</t>
  </si>
  <si>
    <t>94</t>
  </si>
  <si>
    <t>354418310</t>
  </si>
  <si>
    <t>úhelník ochranný OU 2.0 na ochranu svodu 2 m</t>
  </si>
  <si>
    <t>401212678</t>
  </si>
  <si>
    <t>95</t>
  </si>
  <si>
    <t>743624300</t>
  </si>
  <si>
    <t>Montáž vedení hromosvodné-tvarování prvku</t>
  </si>
  <si>
    <t>-176529588</t>
  </si>
  <si>
    <t>96</t>
  </si>
  <si>
    <t>743629300</t>
  </si>
  <si>
    <t>Montáž vedení hromosvodné-štítek k označení svodu</t>
  </si>
  <si>
    <t>-1358236672</t>
  </si>
  <si>
    <t>97</t>
  </si>
  <si>
    <t>354421100</t>
  </si>
  <si>
    <t>štítek plastový č. 31 -  čísla svodů</t>
  </si>
  <si>
    <t>1114430180</t>
  </si>
  <si>
    <t>98</t>
  </si>
  <si>
    <t>743631501.R01</t>
  </si>
  <si>
    <t>Montáž tyč jímací délky do 3 m na konstrukci zděnou</t>
  </si>
  <si>
    <t>220315186</t>
  </si>
  <si>
    <t>99</t>
  </si>
  <si>
    <t>354410550</t>
  </si>
  <si>
    <t>tyč jímací s kovaným hrotem JK 1,5 1500 mm FeZn</t>
  </si>
  <si>
    <t>-1057365749</t>
  </si>
  <si>
    <t>354410620.M01</t>
  </si>
  <si>
    <t>tyč jímací s kovaným hrotem JK 3,0 3000 mm FeZn</t>
  </si>
  <si>
    <t>1060597442</t>
  </si>
  <si>
    <t>Poznámka k položce:
např. http://www.elektro-svitidla.com/hromosvod-tyc-jimaci-jr-3-0m-ean059683-skup210.php</t>
  </si>
  <si>
    <t>101</t>
  </si>
  <si>
    <t>743414111</t>
  </si>
  <si>
    <t>Montáž rozvodka zapuštěná plastová kruhová typ KU68/2-1903, KR97</t>
  </si>
  <si>
    <t>1478278186</t>
  </si>
  <si>
    <t>7+41</t>
  </si>
  <si>
    <t>102</t>
  </si>
  <si>
    <t>345715630</t>
  </si>
  <si>
    <t>rozvodka krabicová z PH KR 97/5</t>
  </si>
  <si>
    <t>1997422618</t>
  </si>
  <si>
    <t>103</t>
  </si>
  <si>
    <t>345715520</t>
  </si>
  <si>
    <t>víčko krabic z PH KO 97 V D112 mm</t>
  </si>
  <si>
    <t>-291300672</t>
  </si>
  <si>
    <t>104</t>
  </si>
  <si>
    <t>743414121</t>
  </si>
  <si>
    <t>Montáž rozvodka zapuštěná plastová čtyřhranná typ KR100, KR125</t>
  </si>
  <si>
    <t>749408254</t>
  </si>
  <si>
    <t>105</t>
  </si>
  <si>
    <t>345715631.M01</t>
  </si>
  <si>
    <t>rozvodka krabicová KT 125</t>
  </si>
  <si>
    <t>489521755</t>
  </si>
  <si>
    <t>Poznámka k položce:
http://e-elektromaterial.cz/krabicova-rozvodka-acidur-sez-cz-6455-11-p-s/p995236</t>
  </si>
  <si>
    <t>21-M</t>
  </si>
  <si>
    <t>Elektromontáže</t>
  </si>
  <si>
    <t>106</t>
  </si>
  <si>
    <t>210940407</t>
  </si>
  <si>
    <t>Montáž kabel Al vn do 35 kV do 6,30 kg uložený volně jmenovitě neuvedený</t>
  </si>
  <si>
    <t>889240469</t>
  </si>
  <si>
    <t>107</t>
  </si>
  <si>
    <t>10.567.090.M01</t>
  </si>
  <si>
    <t>22-NA2XS(F)2Y 1x240/25</t>
  </si>
  <si>
    <t>2070574022</t>
  </si>
  <si>
    <t>Práce a dodávky M</t>
  </si>
  <si>
    <t>22-M</t>
  </si>
  <si>
    <t>Montáže technologických zařízení pro dopravní stavby</t>
  </si>
  <si>
    <t>108</t>
  </si>
  <si>
    <t>220331001.R01</t>
  </si>
  <si>
    <t>Síťová kamera do boxu</t>
  </si>
  <si>
    <t>1635534351</t>
  </si>
  <si>
    <t>Poznámka k položce:
" např. CN -PROFICOMMS"</t>
  </si>
  <si>
    <t>109</t>
  </si>
  <si>
    <t>220331001.R01.1</t>
  </si>
  <si>
    <t>Anti-vandal kamerový kryt</t>
  </si>
  <si>
    <t>1776704471</t>
  </si>
  <si>
    <t>110</t>
  </si>
  <si>
    <t>220331001.R01.2</t>
  </si>
  <si>
    <t>Varifokální objektiv2 Mpx</t>
  </si>
  <si>
    <t>1138069631</t>
  </si>
  <si>
    <t>111</t>
  </si>
  <si>
    <t>220331001.R01.3</t>
  </si>
  <si>
    <t>SW kamerového systému</t>
  </si>
  <si>
    <t>-473005901</t>
  </si>
  <si>
    <t>112</t>
  </si>
  <si>
    <t>220331001.R01.4</t>
  </si>
  <si>
    <t>licence SW kamerového systému</t>
  </si>
  <si>
    <t>986391405</t>
  </si>
  <si>
    <t>113</t>
  </si>
  <si>
    <t>220331001.R01.5</t>
  </si>
  <si>
    <t>LED Monitor obsluhy</t>
  </si>
  <si>
    <t>-1523751862</t>
  </si>
  <si>
    <t>114</t>
  </si>
  <si>
    <t>220331001.R01.6</t>
  </si>
  <si>
    <t>Gigabit Ethernet switch with 22x FE/GE SFP ports</t>
  </si>
  <si>
    <t>1601793635</t>
  </si>
  <si>
    <t>115</t>
  </si>
  <si>
    <t>220331001.R01.7</t>
  </si>
  <si>
    <t>Kompatibilní vysílač SFP s DDMI</t>
  </si>
  <si>
    <t>710389143</t>
  </si>
  <si>
    <t>116</t>
  </si>
  <si>
    <t>220331001.R01.8</t>
  </si>
  <si>
    <t>Průmyslový SFP vysílač s DDMI</t>
  </si>
  <si>
    <t>396173587</t>
  </si>
  <si>
    <t>117</t>
  </si>
  <si>
    <t>2225001001.R08</t>
  </si>
  <si>
    <t>Drobný montážní a instalační materiál celkem</t>
  </si>
  <si>
    <t>1285167531</t>
  </si>
  <si>
    <t>118</t>
  </si>
  <si>
    <t>2225001001.R09</t>
  </si>
  <si>
    <t>Instalace systému, nastavení, kamerové zkoušky</t>
  </si>
  <si>
    <t>-2031924741</t>
  </si>
  <si>
    <t>36-M</t>
  </si>
  <si>
    <t>Montáž prov.,měř. a regul. zařízení</t>
  </si>
  <si>
    <t>119</t>
  </si>
  <si>
    <t>360440072.R01</t>
  </si>
  <si>
    <t xml:space="preserve">Montáž regulátoru teploty prostorového </t>
  </si>
  <si>
    <t>-665327236</t>
  </si>
  <si>
    <t>120</t>
  </si>
  <si>
    <t>10.561.917</t>
  </si>
  <si>
    <t>prostorový termostat</t>
  </si>
  <si>
    <t>2135329287</t>
  </si>
  <si>
    <t>Poznámka k položce:
"Např: http://www.eshop.vetim.cz/termostat-pt21-digitalni-prostorovy-ean009955-skup45251864%2C3807.php</t>
  </si>
  <si>
    <t>46-M</t>
  </si>
  <si>
    <t>Zemní práce při extr.mont.pracích</t>
  </si>
  <si>
    <t>121</t>
  </si>
  <si>
    <t>460150303</t>
  </si>
  <si>
    <t>Hloubení kabelových zapažených i nezapažených rýh ručně š 50 cm, hl 120 cm, v hornině tř 3</t>
  </si>
  <si>
    <t>1411972304</t>
  </si>
  <si>
    <t>122</t>
  </si>
  <si>
    <t>460421172</t>
  </si>
  <si>
    <t>Lože kabelů z písku nebo štěrkopísku tl 10 cm nad kabel, kryté plastovou deskou, š lože do 50 cm</t>
  </si>
  <si>
    <t>-2005305074</t>
  </si>
  <si>
    <t>123</t>
  </si>
  <si>
    <t>345751210</t>
  </si>
  <si>
    <t>deska kabelová krycí  250/4 PE červená</t>
  </si>
  <si>
    <t>128</t>
  </si>
  <si>
    <t>-454105037</t>
  </si>
  <si>
    <t>50*2 'Přepočtené koeficientem množství</t>
  </si>
  <si>
    <t>124</t>
  </si>
  <si>
    <t>460520176</t>
  </si>
  <si>
    <t>Montáž trubek ochranných plastových ohebných do 172 mm uložených do rýhy</t>
  </si>
  <si>
    <t>-1833864957</t>
  </si>
  <si>
    <t>125</t>
  </si>
  <si>
    <t>345713580</t>
  </si>
  <si>
    <t>trubka elektroinstalační ohebná, HDPE+LDPE KF 09160</t>
  </si>
  <si>
    <t>-1845821771</t>
  </si>
  <si>
    <t>Poznámka k položce:
EAN 8595057698369</t>
  </si>
  <si>
    <t>126</t>
  </si>
  <si>
    <t>460560303</t>
  </si>
  <si>
    <t>Zásyp rýh ručně šířky 50 cm, hloubky 120 cm, z horniny třídy 3</t>
  </si>
  <si>
    <t>345548689</t>
  </si>
  <si>
    <t>127</t>
  </si>
  <si>
    <t>460620013</t>
  </si>
  <si>
    <t>Provizorní úprava terénu se zhutněním, v hornině tř 3</t>
  </si>
  <si>
    <t>m2</t>
  </si>
  <si>
    <t>1895224952</t>
  </si>
  <si>
    <t>55*1</t>
  </si>
  <si>
    <t>HZS</t>
  </si>
  <si>
    <t>Hodinové zúčtovací sazby</t>
  </si>
  <si>
    <t>HZS1301</t>
  </si>
  <si>
    <t>Hodinová zúčtovací sazba zedník</t>
  </si>
  <si>
    <t>hod</t>
  </si>
  <si>
    <t>512</t>
  </si>
  <si>
    <t>-714336892</t>
  </si>
  <si>
    <t>129</t>
  </si>
  <si>
    <t>HZS2221</t>
  </si>
  <si>
    <t>Hodinová zúčtovací sazba elektrikář</t>
  </si>
  <si>
    <t>1159437161</t>
  </si>
  <si>
    <t>130</t>
  </si>
  <si>
    <t>HZS2222</t>
  </si>
  <si>
    <t>Hodinová zúčtovací sazba elektrikář odborný</t>
  </si>
  <si>
    <t>-1461093828</t>
  </si>
  <si>
    <t>131</t>
  </si>
  <si>
    <t>HZS2491</t>
  </si>
  <si>
    <t>Hodinová zúčtovací sazba dělník zednických výpomocí</t>
  </si>
  <si>
    <t>-553568697</t>
  </si>
  <si>
    <t>132</t>
  </si>
  <si>
    <t>HZS2492</t>
  </si>
  <si>
    <t>Hodinová zúčtovací sazba pomocný dělník PSV</t>
  </si>
  <si>
    <t>1421851178</t>
  </si>
  <si>
    <t>133</t>
  </si>
  <si>
    <t>HZS3222</t>
  </si>
  <si>
    <t>Hodinová zúčtovací sazba montér slaboproudých zařízení odborný</t>
  </si>
  <si>
    <t>262144</t>
  </si>
  <si>
    <t>-2011505720</t>
  </si>
  <si>
    <t>134</t>
  </si>
  <si>
    <t>HZS5232</t>
  </si>
  <si>
    <t>Hodinová zúčtovací sazba technik odborný programátor</t>
  </si>
  <si>
    <t>925910573</t>
  </si>
  <si>
    <t>1) Rekapitulace zakázky</t>
  </si>
  <si>
    <t>2) Rekapitulace objektů zakázky a soupisů prací</t>
  </si>
  <si>
    <t>/</t>
  </si>
  <si>
    <t>1) Krycí list soupisu</t>
  </si>
  <si>
    <t>2) Rekapitulace</t>
  </si>
  <si>
    <t>3) Soupis prací</t>
  </si>
  <si>
    <t>Rekapitulace zakázky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</si>
  <si>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</si>
  <si>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</si>
  <si>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</si>
  <si>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</si>
  <si>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rekonstrukce </t>
    </r>
    <r>
      <rPr>
        <sz val="9"/>
        <rFont val="Trebuchet MS"/>
        <family val="2"/>
        <charset val="238"/>
      </rPr>
      <t>obsahuje sestavu Rekapitulace rekonstrukce a Rekapitulace objektů rekonstrukce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</si>
  <si>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rekonstrukce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</si>
  <si>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</si>
  <si>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objektů rekonstrukce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</si>
  <si>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</si>
  <si>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</si>
  <si>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</si>
  <si>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</si>
  <si>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</si>
  <si>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</si>
  <si>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</si>
  <si>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</si>
  <si>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</si>
  <si>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</si>
  <si>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</si>
  <si>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</si>
  <si>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</si>
  <si>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</si>
  <si>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i objekt rekonstrukce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</si>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</sst>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7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sz val="8"/>
      <color rgb="FFFF0000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  <font>
      <sz val="8"/>
      <name val="Trebuchet MS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i/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3" fillId="0" borderId="0" applyNumberFormat="0" applyFill="0" applyBorder="0" applyAlignment="0" applyProtection="0"/>
    <xf numFmtId="0" fontId="38" fillId="0" borderId="0" applyAlignment="0">
      <alignment vertical="top" wrapText="1"/>
      <protection locked="0"/>
    </xf>
  </cellStyleXfs>
  <cellXfs count="37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0" fillId="2" borderId="0" xfId="0" applyFill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0" xfId="0" applyBorder="1" applyProtection="1"/>
    <xf numFmtId="0" fontId="11" fillId="0" borderId="0" xfId="0" applyFont="1" applyBorder="1" applyAlignment="1" applyProtection="1">
      <alignment horizontal="left" vertical="center"/>
    </xf>
    <xf numFmtId="0" fontId="0" fillId="0" borderId="5" xfId="0" applyBorder="1" applyProtection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4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6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center" vertical="center"/>
    </xf>
    <xf numFmtId="0" fontId="0" fillId="4" borderId="5" xfId="0" applyFont="1" applyFill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14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7" xfId="0" applyFont="1" applyBorder="1" applyAlignment="1" applyProtection="1">
      <alignment vertical="center"/>
    </xf>
    <xf numFmtId="0" fontId="0" fillId="0" borderId="18" xfId="0" applyFont="1" applyBorder="1" applyAlignment="1" applyProtection="1">
      <alignment vertical="center"/>
    </xf>
    <xf numFmtId="0" fontId="0" fillId="5" borderId="9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14" fillId="0" borderId="19" xfId="0" applyFont="1" applyBorder="1" applyAlignment="1" applyProtection="1">
      <alignment horizontal="center" vertical="center"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21" xfId="0" applyFont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18" fillId="0" borderId="17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8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4" fillId="0" borderId="17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8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4" fillId="0" borderId="22" xfId="0" applyNumberFormat="1" applyFont="1" applyBorder="1" applyAlignment="1" applyProtection="1">
      <alignment vertical="center"/>
    </xf>
    <xf numFmtId="4" fontId="24" fillId="0" borderId="23" xfId="0" applyNumberFormat="1" applyFont="1" applyBorder="1" applyAlignment="1" applyProtection="1">
      <alignment vertical="center"/>
    </xf>
    <xf numFmtId="166" fontId="24" fillId="0" borderId="23" xfId="0" applyNumberFormat="1" applyFont="1" applyBorder="1" applyAlignment="1" applyProtection="1">
      <alignment vertical="center"/>
    </xf>
    <xf numFmtId="4" fontId="24" fillId="0" borderId="24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4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horizontal="left" vertical="center"/>
    </xf>
    <xf numFmtId="4" fontId="19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center" vertical="center"/>
    </xf>
    <xf numFmtId="0" fontId="0" fillId="5" borderId="9" xfId="0" applyFont="1" applyFill="1" applyBorder="1" applyAlignment="1" applyProtection="1">
      <alignment vertical="center"/>
      <protection locked="0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2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3" xfId="0" applyFont="1" applyBorder="1" applyAlignment="1">
      <alignment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5" xfId="0" applyFont="1" applyFill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vertical="center"/>
      <protection locked="0"/>
    </xf>
    <xf numFmtId="4" fontId="5" fillId="0" borderId="23" xfId="0" applyNumberFormat="1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horizontal="left" vertical="center"/>
    </xf>
    <xf numFmtId="0" fontId="6" fillId="0" borderId="23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  <protection locked="0"/>
    </xf>
    <xf numFmtId="0" fontId="0" fillId="0" borderId="4" xfId="0" applyFont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6" fillId="5" borderId="20" xfId="0" applyFont="1" applyFill="1" applyBorder="1" applyAlignment="1" applyProtection="1">
      <alignment horizontal="center" vertical="center" wrapText="1"/>
      <protection locked="0"/>
    </xf>
    <xf numFmtId="0" fontId="2" fillId="5" borderId="21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19" fillId="0" borderId="0" xfId="0" applyNumberFormat="1" applyFont="1" applyAlignment="1" applyProtection="1"/>
    <xf numFmtId="166" fontId="27" fillId="0" borderId="15" xfId="0" applyNumberFormat="1" applyFont="1" applyBorder="1" applyAlignment="1" applyProtection="1"/>
    <xf numFmtId="166" fontId="27" fillId="0" borderId="16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7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8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7" xfId="0" applyFont="1" applyBorder="1" applyAlignment="1" applyProtection="1">
      <alignment horizontal="center" vertical="center"/>
    </xf>
    <xf numFmtId="49" fontId="0" fillId="0" borderId="27" xfId="0" applyNumberFormat="1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center" vertical="center" wrapText="1"/>
    </xf>
    <xf numFmtId="167" fontId="0" fillId="0" borderId="27" xfId="0" applyNumberFormat="1" applyFont="1" applyBorder="1" applyAlignment="1" applyProtection="1">
      <alignment vertical="center"/>
    </xf>
    <xf numFmtId="4" fontId="0" fillId="3" borderId="27" xfId="0" applyNumberFormat="1" applyFont="1" applyFill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</xf>
    <xf numFmtId="0" fontId="1" fillId="3" borderId="27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8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29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vertical="center" wrapText="1"/>
    </xf>
    <xf numFmtId="0" fontId="1" fillId="0" borderId="23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vertical="center"/>
    </xf>
    <xf numFmtId="166" fontId="1" fillId="0" borderId="23" xfId="0" applyNumberFormat="1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/>
    </xf>
    <xf numFmtId="4" fontId="5" fillId="0" borderId="0" xfId="0" applyNumberFormat="1" applyFont="1" applyBorder="1" applyAlignment="1" applyProtection="1"/>
    <xf numFmtId="0" fontId="29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7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1" fillId="0" borderId="27" xfId="0" applyFont="1" applyBorder="1" applyAlignment="1" applyProtection="1">
      <alignment horizontal="center" vertical="center"/>
    </xf>
    <xf numFmtId="49" fontId="31" fillId="0" borderId="27" xfId="0" applyNumberFormat="1" applyFont="1" applyBorder="1" applyAlignment="1" applyProtection="1">
      <alignment horizontal="left" vertical="center" wrapText="1"/>
    </xf>
    <xf numFmtId="0" fontId="31" fillId="0" borderId="27" xfId="0" applyFont="1" applyBorder="1" applyAlignment="1" applyProtection="1">
      <alignment horizontal="left" vertical="center" wrapText="1"/>
    </xf>
    <xf numFmtId="0" fontId="31" fillId="0" borderId="27" xfId="0" applyFont="1" applyBorder="1" applyAlignment="1" applyProtection="1">
      <alignment horizontal="center" vertical="center" wrapText="1"/>
    </xf>
    <xf numFmtId="167" fontId="31" fillId="0" borderId="27" xfId="0" applyNumberFormat="1" applyFont="1" applyBorder="1" applyAlignment="1" applyProtection="1">
      <alignment vertical="center"/>
    </xf>
    <xf numFmtId="4" fontId="31" fillId="3" borderId="27" xfId="0" applyNumberFormat="1" applyFont="1" applyFill="1" applyBorder="1" applyAlignment="1" applyProtection="1">
      <alignment vertical="center"/>
      <protection locked="0"/>
    </xf>
    <xf numFmtId="4" fontId="31" fillId="0" borderId="27" xfId="0" applyNumberFormat="1" applyFont="1" applyBorder="1" applyAlignment="1" applyProtection="1">
      <alignment vertical="center"/>
    </xf>
    <xf numFmtId="0" fontId="31" fillId="0" borderId="4" xfId="0" applyFont="1" applyBorder="1" applyAlignment="1">
      <alignment vertical="center"/>
    </xf>
    <xf numFmtId="0" fontId="31" fillId="3" borderId="27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167" fontId="8" fillId="0" borderId="0" xfId="0" applyNumberFormat="1" applyFont="1" applyBorder="1" applyAlignment="1" applyProtection="1">
      <alignment vertical="center"/>
    </xf>
    <xf numFmtId="0" fontId="33" fillId="2" borderId="0" xfId="1" applyFill="1"/>
    <xf numFmtId="0" fontId="34" fillId="0" borderId="0" xfId="1" applyFont="1" applyAlignment="1">
      <alignment horizontal="center" vertical="center"/>
    </xf>
    <xf numFmtId="0" fontId="35" fillId="2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/>
    </xf>
    <xf numFmtId="0" fontId="37" fillId="2" borderId="0" xfId="1" applyFont="1" applyFill="1" applyAlignment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36" fillId="2" borderId="0" xfId="0" applyFont="1" applyFill="1" applyAlignment="1" applyProtection="1">
      <alignment vertical="center"/>
    </xf>
    <xf numFmtId="0" fontId="35" fillId="2" borderId="0" xfId="0" applyFont="1" applyFill="1" applyAlignment="1" applyProtection="1">
      <alignment horizontal="left" vertical="center"/>
    </xf>
    <xf numFmtId="0" fontId="37" fillId="2" borderId="0" xfId="1" applyFont="1" applyFill="1" applyAlignment="1" applyProtection="1">
      <alignment vertical="center"/>
    </xf>
    <xf numFmtId="0" fontId="36" fillId="2" borderId="0" xfId="0" applyFont="1" applyFill="1" applyAlignment="1" applyProtection="1">
      <alignment vertical="center"/>
      <protection locked="0"/>
    </xf>
    <xf numFmtId="0" fontId="38" fillId="0" borderId="0" xfId="2" applyAlignment="1">
      <alignment vertical="top"/>
      <protection locked="0"/>
    </xf>
    <xf numFmtId="0" fontId="39" fillId="0" borderId="28" xfId="2" applyFont="1" applyBorder="1" applyAlignment="1">
      <alignment vertical="center" wrapText="1"/>
      <protection locked="0"/>
    </xf>
    <xf numFmtId="0" fontId="39" fillId="0" borderId="29" xfId="2" applyFont="1" applyBorder="1" applyAlignment="1">
      <alignment vertical="center" wrapText="1"/>
      <protection locked="0"/>
    </xf>
    <xf numFmtId="0" fontId="39" fillId="0" borderId="30" xfId="2" applyFont="1" applyBorder="1" applyAlignment="1">
      <alignment vertical="center" wrapText="1"/>
      <protection locked="0"/>
    </xf>
    <xf numFmtId="0" fontId="39" fillId="0" borderId="31" xfId="2" applyFont="1" applyBorder="1" applyAlignment="1">
      <alignment horizontal="center" vertical="center" wrapText="1"/>
      <protection locked="0"/>
    </xf>
    <xf numFmtId="0" fontId="39" fillId="0" borderId="32" xfId="2" applyFont="1" applyBorder="1" applyAlignment="1">
      <alignment horizontal="center" vertical="center" wrapText="1"/>
      <protection locked="0"/>
    </xf>
    <xf numFmtId="0" fontId="38" fillId="0" borderId="0" xfId="2" applyAlignment="1">
      <alignment horizontal="center" vertical="center"/>
      <protection locked="0"/>
    </xf>
    <xf numFmtId="0" fontId="39" fillId="0" borderId="31" xfId="2" applyFont="1" applyBorder="1" applyAlignment="1">
      <alignment vertical="center" wrapText="1"/>
      <protection locked="0"/>
    </xf>
    <xf numFmtId="0" fontId="39" fillId="0" borderId="32" xfId="2" applyFont="1" applyBorder="1" applyAlignment="1">
      <alignment vertical="center" wrapText="1"/>
      <protection locked="0"/>
    </xf>
    <xf numFmtId="0" fontId="41" fillId="0" borderId="0" xfId="2" applyFont="1" applyBorder="1" applyAlignment="1">
      <alignment horizontal="left" vertical="center" wrapText="1"/>
      <protection locked="0"/>
    </xf>
    <xf numFmtId="0" fontId="42" fillId="0" borderId="31" xfId="2" applyFont="1" applyBorder="1" applyAlignment="1">
      <alignment vertical="center" wrapText="1"/>
      <protection locked="0"/>
    </xf>
    <xf numFmtId="0" fontId="42" fillId="0" borderId="0" xfId="2" applyFont="1" applyBorder="1" applyAlignment="1">
      <alignment horizontal="left" vertical="center" wrapText="1"/>
      <protection locked="0"/>
    </xf>
    <xf numFmtId="0" fontId="42" fillId="0" borderId="0" xfId="2" applyFont="1" applyBorder="1" applyAlignment="1">
      <alignment vertical="center" wrapText="1"/>
      <protection locked="0"/>
    </xf>
    <xf numFmtId="0" fontId="42" fillId="0" borderId="0" xfId="2" applyFont="1" applyBorder="1" applyAlignment="1">
      <alignment vertical="center"/>
      <protection locked="0"/>
    </xf>
    <xf numFmtId="0" fontId="42" fillId="0" borderId="0" xfId="2" applyFont="1" applyBorder="1" applyAlignment="1">
      <alignment horizontal="left" vertical="center"/>
      <protection locked="0"/>
    </xf>
    <xf numFmtId="49" fontId="42" fillId="0" borderId="0" xfId="2" applyNumberFormat="1" applyFont="1" applyBorder="1" applyAlignment="1">
      <alignment vertical="center" wrapText="1"/>
      <protection locked="0"/>
    </xf>
    <xf numFmtId="0" fontId="39" fillId="0" borderId="34" xfId="2" applyFont="1" applyBorder="1" applyAlignment="1">
      <alignment vertical="center" wrapText="1"/>
      <protection locked="0"/>
    </xf>
    <xf numFmtId="0" fontId="45" fillId="0" borderId="33" xfId="2" applyFont="1" applyBorder="1" applyAlignment="1">
      <alignment vertical="center" wrapText="1"/>
      <protection locked="0"/>
    </xf>
    <xf numFmtId="0" fontId="39" fillId="0" borderId="35" xfId="2" applyFont="1" applyBorder="1" applyAlignment="1">
      <alignment vertical="center" wrapText="1"/>
      <protection locked="0"/>
    </xf>
    <xf numFmtId="0" fontId="39" fillId="0" borderId="0" xfId="2" applyFont="1" applyBorder="1" applyAlignment="1">
      <alignment vertical="top"/>
      <protection locked="0"/>
    </xf>
    <xf numFmtId="0" fontId="39" fillId="0" borderId="0" xfId="2" applyFont="1" applyAlignment="1">
      <alignment vertical="top"/>
      <protection locked="0"/>
    </xf>
    <xf numFmtId="0" fontId="39" fillId="0" borderId="28" xfId="2" applyFont="1" applyBorder="1" applyAlignment="1">
      <alignment horizontal="left" vertical="center"/>
      <protection locked="0"/>
    </xf>
    <xf numFmtId="0" fontId="39" fillId="0" borderId="29" xfId="2" applyFont="1" applyBorder="1" applyAlignment="1">
      <alignment horizontal="left" vertical="center"/>
      <protection locked="0"/>
    </xf>
    <xf numFmtId="0" fontId="39" fillId="0" borderId="30" xfId="2" applyFont="1" applyBorder="1" applyAlignment="1">
      <alignment horizontal="left" vertical="center"/>
      <protection locked="0"/>
    </xf>
    <xf numFmtId="0" fontId="39" fillId="0" borderId="31" xfId="2" applyFont="1" applyBorder="1" applyAlignment="1">
      <alignment horizontal="left" vertical="center"/>
      <protection locked="0"/>
    </xf>
    <xf numFmtId="0" fontId="39" fillId="0" borderId="32" xfId="2" applyFont="1" applyBorder="1" applyAlignment="1">
      <alignment horizontal="left" vertical="center"/>
      <protection locked="0"/>
    </xf>
    <xf numFmtId="0" fontId="41" fillId="0" borderId="0" xfId="2" applyFont="1" applyBorder="1" applyAlignment="1">
      <alignment horizontal="left" vertical="center"/>
      <protection locked="0"/>
    </xf>
    <xf numFmtId="0" fontId="46" fillId="0" borderId="0" xfId="2" applyFont="1" applyAlignment="1">
      <alignment horizontal="left" vertical="center"/>
      <protection locked="0"/>
    </xf>
    <xf numFmtId="0" fontId="41" fillId="0" borderId="33" xfId="2" applyFont="1" applyBorder="1" applyAlignment="1">
      <alignment horizontal="left" vertical="center"/>
      <protection locked="0"/>
    </xf>
    <xf numFmtId="0" fontId="41" fillId="0" borderId="33" xfId="2" applyFont="1" applyBorder="1" applyAlignment="1">
      <alignment horizontal="center" vertical="center"/>
      <protection locked="0"/>
    </xf>
    <xf numFmtId="0" fontId="46" fillId="0" borderId="33" xfId="2" applyFont="1" applyBorder="1" applyAlignment="1">
      <alignment horizontal="left" vertical="center"/>
      <protection locked="0"/>
    </xf>
    <xf numFmtId="0" fontId="44" fillId="0" borderId="0" xfId="2" applyFont="1" applyBorder="1" applyAlignment="1">
      <alignment horizontal="left" vertical="center"/>
      <protection locked="0"/>
    </xf>
    <xf numFmtId="0" fontId="42" fillId="0" borderId="0" xfId="2" applyFont="1" applyAlignment="1">
      <alignment horizontal="left" vertical="center"/>
      <protection locked="0"/>
    </xf>
    <xf numFmtId="0" fontId="42" fillId="0" borderId="0" xfId="2" applyFont="1" applyBorder="1" applyAlignment="1">
      <alignment horizontal="center" vertical="center"/>
      <protection locked="0"/>
    </xf>
    <xf numFmtId="0" fontId="42" fillId="0" borderId="31" xfId="2" applyFont="1" applyBorder="1" applyAlignment="1">
      <alignment horizontal="left" vertical="center"/>
      <protection locked="0"/>
    </xf>
    <xf numFmtId="0" fontId="42" fillId="0" borderId="0" xfId="2" applyFont="1" applyFill="1" applyBorder="1" applyAlignment="1">
      <alignment horizontal="left" vertical="center"/>
      <protection locked="0"/>
    </xf>
    <xf numFmtId="0" fontId="42" fillId="0" borderId="0" xfId="2" applyFont="1" applyFill="1" applyBorder="1" applyAlignment="1">
      <alignment horizontal="center" vertical="center"/>
      <protection locked="0"/>
    </xf>
    <xf numFmtId="0" fontId="39" fillId="0" borderId="34" xfId="2" applyFont="1" applyBorder="1" applyAlignment="1">
      <alignment horizontal="left" vertical="center"/>
      <protection locked="0"/>
    </xf>
    <xf numFmtId="0" fontId="45" fillId="0" borderId="33" xfId="2" applyFont="1" applyBorder="1" applyAlignment="1">
      <alignment horizontal="left" vertical="center"/>
      <protection locked="0"/>
    </xf>
    <xf numFmtId="0" fontId="39" fillId="0" borderId="35" xfId="2" applyFont="1" applyBorder="1" applyAlignment="1">
      <alignment horizontal="left" vertical="center"/>
      <protection locked="0"/>
    </xf>
    <xf numFmtId="0" fontId="39" fillId="0" borderId="0" xfId="2" applyFont="1" applyBorder="1" applyAlignment="1">
      <alignment horizontal="left" vertical="center"/>
      <protection locked="0"/>
    </xf>
    <xf numFmtId="0" fontId="45" fillId="0" borderId="0" xfId="2" applyFont="1" applyBorder="1" applyAlignment="1">
      <alignment horizontal="left" vertical="center"/>
      <protection locked="0"/>
    </xf>
    <xf numFmtId="0" fontId="46" fillId="0" borderId="0" xfId="2" applyFont="1" applyBorder="1" applyAlignment="1">
      <alignment horizontal="left" vertical="center"/>
      <protection locked="0"/>
    </xf>
    <xf numFmtId="0" fontId="42" fillId="0" borderId="33" xfId="2" applyFont="1" applyBorder="1" applyAlignment="1">
      <alignment horizontal="left" vertical="center"/>
      <protection locked="0"/>
    </xf>
    <xf numFmtId="0" fontId="39" fillId="0" borderId="0" xfId="2" applyFont="1" applyBorder="1" applyAlignment="1">
      <alignment horizontal="left" vertical="center" wrapText="1"/>
      <protection locked="0"/>
    </xf>
    <xf numFmtId="0" fontId="42" fillId="0" borderId="0" xfId="2" applyFont="1" applyBorder="1" applyAlignment="1">
      <alignment horizontal="center" vertical="center" wrapText="1"/>
      <protection locked="0"/>
    </xf>
    <xf numFmtId="0" fontId="39" fillId="0" borderId="28" xfId="2" applyFont="1" applyBorder="1" applyAlignment="1">
      <alignment horizontal="left" vertical="center" wrapText="1"/>
      <protection locked="0"/>
    </xf>
    <xf numFmtId="0" fontId="39" fillId="0" borderId="29" xfId="2" applyFont="1" applyBorder="1" applyAlignment="1">
      <alignment horizontal="left" vertical="center" wrapText="1"/>
      <protection locked="0"/>
    </xf>
    <xf numFmtId="0" fontId="39" fillId="0" borderId="30" xfId="2" applyFont="1" applyBorder="1" applyAlignment="1">
      <alignment horizontal="left" vertical="center" wrapText="1"/>
      <protection locked="0"/>
    </xf>
    <xf numFmtId="0" fontId="39" fillId="0" borderId="31" xfId="2" applyFont="1" applyBorder="1" applyAlignment="1">
      <alignment horizontal="left" vertical="center" wrapText="1"/>
      <protection locked="0"/>
    </xf>
    <xf numFmtId="0" fontId="39" fillId="0" borderId="32" xfId="2" applyFont="1" applyBorder="1" applyAlignment="1">
      <alignment horizontal="left" vertical="center" wrapText="1"/>
      <protection locked="0"/>
    </xf>
    <xf numFmtId="0" fontId="46" fillId="0" borderId="31" xfId="2" applyFont="1" applyBorder="1" applyAlignment="1">
      <alignment horizontal="left" vertical="center" wrapText="1"/>
      <protection locked="0"/>
    </xf>
    <xf numFmtId="0" fontId="46" fillId="0" borderId="32" xfId="2" applyFont="1" applyBorder="1" applyAlignment="1">
      <alignment horizontal="left" vertical="center" wrapText="1"/>
      <protection locked="0"/>
    </xf>
    <xf numFmtId="0" fontId="42" fillId="0" borderId="31" xfId="2" applyFont="1" applyBorder="1" applyAlignment="1">
      <alignment horizontal="left" vertical="center" wrapText="1"/>
      <protection locked="0"/>
    </xf>
    <xf numFmtId="0" fontId="42" fillId="0" borderId="32" xfId="2" applyFont="1" applyBorder="1" applyAlignment="1">
      <alignment horizontal="left" vertical="center" wrapText="1"/>
      <protection locked="0"/>
    </xf>
    <xf numFmtId="0" fontId="42" fillId="0" borderId="32" xfId="2" applyFont="1" applyBorder="1" applyAlignment="1">
      <alignment horizontal="left" vertical="center"/>
      <protection locked="0"/>
    </xf>
    <xf numFmtId="0" fontId="42" fillId="0" borderId="34" xfId="2" applyFont="1" applyBorder="1" applyAlignment="1">
      <alignment horizontal="left" vertical="center" wrapText="1"/>
      <protection locked="0"/>
    </xf>
    <xf numFmtId="0" fontId="42" fillId="0" borderId="33" xfId="2" applyFont="1" applyBorder="1" applyAlignment="1">
      <alignment horizontal="left" vertical="center" wrapText="1"/>
      <protection locked="0"/>
    </xf>
    <xf numFmtId="0" fontId="42" fillId="0" borderId="35" xfId="2" applyFont="1" applyBorder="1" applyAlignment="1">
      <alignment horizontal="left" vertical="center" wrapText="1"/>
      <protection locked="0"/>
    </xf>
    <xf numFmtId="0" fontId="42" fillId="0" borderId="0" xfId="2" applyFont="1" applyBorder="1" applyAlignment="1">
      <alignment horizontal="left" vertical="top"/>
      <protection locked="0"/>
    </xf>
    <xf numFmtId="0" fontId="42" fillId="0" borderId="0" xfId="2" applyFont="1" applyBorder="1" applyAlignment="1">
      <alignment horizontal="center" vertical="top"/>
      <protection locked="0"/>
    </xf>
    <xf numFmtId="0" fontId="42" fillId="0" borderId="34" xfId="2" applyFont="1" applyBorder="1" applyAlignment="1">
      <alignment horizontal="left" vertical="center"/>
      <protection locked="0"/>
    </xf>
    <xf numFmtId="0" fontId="42" fillId="0" borderId="35" xfId="2" applyFont="1" applyBorder="1" applyAlignment="1">
      <alignment horizontal="left" vertical="center"/>
      <protection locked="0"/>
    </xf>
    <xf numFmtId="0" fontId="46" fillId="0" borderId="0" xfId="2" applyFont="1" applyAlignment="1">
      <alignment vertical="center"/>
      <protection locked="0"/>
    </xf>
    <xf numFmtId="0" fontId="41" fillId="0" borderId="0" xfId="2" applyFont="1" applyBorder="1" applyAlignment="1">
      <alignment vertical="center"/>
      <protection locked="0"/>
    </xf>
    <xf numFmtId="0" fontId="46" fillId="0" borderId="33" xfId="2" applyFont="1" applyBorder="1" applyAlignment="1">
      <alignment vertical="center"/>
      <protection locked="0"/>
    </xf>
    <xf numFmtId="0" fontId="41" fillId="0" borderId="33" xfId="2" applyFont="1" applyBorder="1" applyAlignment="1">
      <alignment vertical="center"/>
      <protection locked="0"/>
    </xf>
    <xf numFmtId="0" fontId="38" fillId="0" borderId="0" xfId="2" applyBorder="1" applyAlignment="1">
      <alignment vertical="top"/>
      <protection locked="0"/>
    </xf>
    <xf numFmtId="49" fontId="42" fillId="0" borderId="0" xfId="2" applyNumberFormat="1" applyFont="1" applyBorder="1" applyAlignment="1">
      <alignment horizontal="left" vertical="center"/>
      <protection locked="0"/>
    </xf>
    <xf numFmtId="0" fontId="38" fillId="0" borderId="33" xfId="2" applyBorder="1" applyAlignment="1">
      <alignment vertical="top"/>
      <protection locked="0"/>
    </xf>
    <xf numFmtId="0" fontId="41" fillId="0" borderId="33" xfId="2" applyFont="1" applyBorder="1" applyAlignment="1">
      <alignment horizontal="left"/>
      <protection locked="0"/>
    </xf>
    <xf numFmtId="0" fontId="46" fillId="0" borderId="33" xfId="2" applyFont="1" applyBorder="1" applyAlignment="1">
      <protection locked="0"/>
    </xf>
    <xf numFmtId="0" fontId="39" fillId="0" borderId="31" xfId="2" applyFont="1" applyBorder="1" applyAlignment="1">
      <alignment vertical="top"/>
      <protection locked="0"/>
    </xf>
    <xf numFmtId="0" fontId="39" fillId="0" borderId="32" xfId="2" applyFont="1" applyBorder="1" applyAlignment="1">
      <alignment vertical="top"/>
      <protection locked="0"/>
    </xf>
    <xf numFmtId="0" fontId="39" fillId="0" borderId="0" xfId="2" applyFont="1" applyBorder="1" applyAlignment="1">
      <alignment horizontal="center" vertical="center"/>
      <protection locked="0"/>
    </xf>
    <xf numFmtId="0" fontId="39" fillId="0" borderId="0" xfId="2" applyFont="1" applyBorder="1" applyAlignment="1">
      <alignment horizontal="left" vertical="top"/>
      <protection locked="0"/>
    </xf>
    <xf numFmtId="0" fontId="39" fillId="0" borderId="34" xfId="2" applyFont="1" applyBorder="1" applyAlignment="1">
      <alignment vertical="top"/>
      <protection locked="0"/>
    </xf>
    <xf numFmtId="0" fontId="39" fillId="0" borderId="33" xfId="2" applyFont="1" applyBorder="1" applyAlignment="1">
      <alignment vertical="top"/>
      <protection locked="0"/>
    </xf>
    <xf numFmtId="0" fontId="39" fillId="0" borderId="35" xfId="2" applyFont="1" applyBorder="1" applyAlignment="1">
      <alignment vertical="top"/>
      <protection locked="0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0" fillId="0" borderId="0" xfId="0"/>
    <xf numFmtId="4" fontId="22" fillId="0" borderId="0" xfId="0" applyNumberFormat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8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7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" fillId="5" borderId="8" xfId="0" applyFont="1" applyFill="1" applyBorder="1" applyAlignment="1" applyProtection="1">
      <alignment horizontal="center" vertical="center"/>
    </xf>
    <xf numFmtId="0" fontId="0" fillId="5" borderId="9" xfId="0" applyFont="1" applyFill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10" xfId="0" applyFont="1" applyFill="1" applyBorder="1" applyAlignment="1" applyProtection="1">
      <alignment vertical="center"/>
    </xf>
    <xf numFmtId="0" fontId="15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 wrapText="1"/>
    </xf>
    <xf numFmtId="4" fontId="16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4" fillId="0" borderId="0" xfId="0" applyFont="1" applyAlignment="1" applyProtection="1">
      <alignment horizontal="left" vertical="center" wrapText="1"/>
    </xf>
    <xf numFmtId="0" fontId="37" fillId="2" borderId="0" xfId="1" applyFont="1" applyFill="1" applyAlignment="1">
      <alignment vertical="center"/>
    </xf>
    <xf numFmtId="0" fontId="14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 wrapText="1"/>
    </xf>
    <xf numFmtId="0" fontId="42" fillId="0" borderId="0" xfId="2" applyFont="1" applyBorder="1" applyAlignment="1">
      <alignment horizontal="left" vertical="top"/>
      <protection locked="0"/>
    </xf>
    <xf numFmtId="0" fontId="42" fillId="0" borderId="0" xfId="2" applyFont="1" applyBorder="1" applyAlignment="1">
      <alignment horizontal="left" vertical="center"/>
      <protection locked="0"/>
    </xf>
    <xf numFmtId="0" fontId="40" fillId="0" borderId="0" xfId="2" applyFont="1" applyBorder="1" applyAlignment="1">
      <alignment horizontal="center" vertical="center" wrapText="1"/>
      <protection locked="0"/>
    </xf>
    <xf numFmtId="0" fontId="41" fillId="0" borderId="33" xfId="2" applyFont="1" applyBorder="1" applyAlignment="1">
      <alignment horizontal="left"/>
      <protection locked="0"/>
    </xf>
    <xf numFmtId="0" fontId="42" fillId="0" borderId="0" xfId="2" applyFont="1" applyBorder="1" applyAlignment="1">
      <alignment horizontal="left" vertical="center" wrapText="1"/>
      <protection locked="0"/>
    </xf>
    <xf numFmtId="0" fontId="40" fillId="0" borderId="0" xfId="2" applyFont="1" applyBorder="1" applyAlignment="1">
      <alignment horizontal="center" vertical="center"/>
      <protection locked="0"/>
    </xf>
    <xf numFmtId="49" fontId="42" fillId="0" borderId="0" xfId="2" applyNumberFormat="1" applyFont="1" applyBorder="1" applyAlignment="1">
      <alignment horizontal="left" vertical="center" wrapText="1"/>
      <protection locked="0"/>
    </xf>
    <xf numFmtId="0" fontId="41" fillId="0" borderId="33" xfId="2" applyFont="1" applyBorder="1" applyAlignment="1">
      <alignment horizontal="left" wrapText="1"/>
      <protection locked="0"/>
    </xf>
  </cellXfs>
  <cellStyles count="3">
    <cellStyle name="Hypertextový odkaz" xfId="1" builtinId="8"/>
    <cellStyle name="Normální" xfId="0" builtinId="0" customBuiltin="1"/>
    <cellStyle name="Normální 2" xfId="2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845E5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5A858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Data\System\Temp\radAC5E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5AE140F5-7D55-425D-9D69-537103A1E2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41913E53-48A8-4BA9-88B9-45029661AB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Obrázek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9482B292-D53F-449D-9EF7-3655995F3B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5"/>
  <sheetViews>
    <sheetView showGridLines="0" tabSelected="1" workbookViewId="0">
      <pane ySplit="1" topLeftCell="A2" activePane="bottomLeft" state="frozen"/>
      <selection pane="bottomLeft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 x14ac:dyDescent="0.3">
      <c r="A1" s="243" t="s">
        <v>0</v>
      </c>
      <c r="B1" s="244"/>
      <c r="C1" s="244"/>
      <c r="D1" s="245" t="s">
        <v>1</v>
      </c>
      <c r="E1" s="244"/>
      <c r="F1" s="244"/>
      <c r="G1" s="244"/>
      <c r="H1" s="244"/>
      <c r="I1" s="244"/>
      <c r="J1" s="244"/>
      <c r="K1" s="246" t="s">
        <v>803</v>
      </c>
      <c r="L1" s="246"/>
      <c r="M1" s="246"/>
      <c r="N1" s="246"/>
      <c r="O1" s="246"/>
      <c r="P1" s="246"/>
      <c r="Q1" s="246"/>
      <c r="R1" s="246"/>
      <c r="S1" s="246"/>
      <c r="T1" s="244"/>
      <c r="U1" s="244"/>
      <c r="V1" s="244"/>
      <c r="W1" s="246" t="s">
        <v>804</v>
      </c>
      <c r="X1" s="246"/>
      <c r="Y1" s="246"/>
      <c r="Z1" s="246"/>
      <c r="AA1" s="246"/>
      <c r="AB1" s="246"/>
      <c r="AC1" s="246"/>
      <c r="AD1" s="246"/>
      <c r="AE1" s="246"/>
      <c r="AF1" s="246"/>
      <c r="AG1" s="246"/>
      <c r="AH1" s="246"/>
      <c r="AI1" s="238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3" t="s">
        <v>2</v>
      </c>
      <c r="BB1" s="13" t="s">
        <v>3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5" t="s">
        <v>4</v>
      </c>
      <c r="BU1" s="15" t="s">
        <v>4</v>
      </c>
      <c r="BV1" s="15" t="s">
        <v>5</v>
      </c>
    </row>
    <row r="2" spans="1:74" ht="36.950000000000003" customHeight="1" x14ac:dyDescent="0.3">
      <c r="AR2" s="329"/>
      <c r="AS2" s="329"/>
      <c r="AT2" s="329"/>
      <c r="AU2" s="329"/>
      <c r="AV2" s="329"/>
      <c r="AW2" s="329"/>
      <c r="AX2" s="329"/>
      <c r="AY2" s="329"/>
      <c r="AZ2" s="329"/>
      <c r="BA2" s="329"/>
      <c r="BB2" s="329"/>
      <c r="BC2" s="329"/>
      <c r="BD2" s="329"/>
      <c r="BE2" s="329"/>
      <c r="BS2" s="16" t="s">
        <v>6</v>
      </c>
      <c r="BT2" s="16" t="s">
        <v>7</v>
      </c>
    </row>
    <row r="3" spans="1:74" ht="6.95" customHeight="1" x14ac:dyDescent="0.3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9"/>
      <c r="BS3" s="16" t="s">
        <v>6</v>
      </c>
      <c r="BT3" s="16" t="s">
        <v>8</v>
      </c>
    </row>
    <row r="4" spans="1:74" ht="36.950000000000003" customHeight="1" x14ac:dyDescent="0.3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3"/>
      <c r="AS4" s="24" t="s">
        <v>10</v>
      </c>
      <c r="BE4" s="25" t="s">
        <v>11</v>
      </c>
      <c r="BS4" s="16" t="s">
        <v>12</v>
      </c>
    </row>
    <row r="5" spans="1:74" ht="14.45" customHeight="1" x14ac:dyDescent="0.3">
      <c r="B5" s="20"/>
      <c r="C5" s="21"/>
      <c r="D5" s="26" t="s">
        <v>13</v>
      </c>
      <c r="E5" s="21"/>
      <c r="F5" s="21"/>
      <c r="G5" s="21"/>
      <c r="H5" s="21"/>
      <c r="I5" s="21"/>
      <c r="J5" s="21"/>
      <c r="K5" s="358" t="s">
        <v>14</v>
      </c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21"/>
      <c r="AQ5" s="23"/>
      <c r="BE5" s="355" t="s">
        <v>15</v>
      </c>
      <c r="BS5" s="16" t="s">
        <v>6</v>
      </c>
    </row>
    <row r="6" spans="1:74" ht="36.950000000000003" customHeight="1" x14ac:dyDescent="0.3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360" t="s">
        <v>17</v>
      </c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359"/>
      <c r="AB6" s="359"/>
      <c r="AC6" s="359"/>
      <c r="AD6" s="359"/>
      <c r="AE6" s="359"/>
      <c r="AF6" s="359"/>
      <c r="AG6" s="359"/>
      <c r="AH6" s="359"/>
      <c r="AI6" s="359"/>
      <c r="AJ6" s="359"/>
      <c r="AK6" s="359"/>
      <c r="AL6" s="359"/>
      <c r="AM6" s="359"/>
      <c r="AN6" s="359"/>
      <c r="AO6" s="359"/>
      <c r="AP6" s="21"/>
      <c r="AQ6" s="23"/>
      <c r="BE6" s="329"/>
      <c r="BS6" s="16" t="s">
        <v>18</v>
      </c>
    </row>
    <row r="7" spans="1:74" ht="14.45" customHeight="1" x14ac:dyDescent="0.3">
      <c r="B7" s="20"/>
      <c r="C7" s="21"/>
      <c r="D7" s="29" t="s">
        <v>19</v>
      </c>
      <c r="E7" s="21"/>
      <c r="F7" s="21"/>
      <c r="G7" s="21"/>
      <c r="H7" s="21"/>
      <c r="I7" s="21"/>
      <c r="J7" s="21"/>
      <c r="K7" s="27" t="s">
        <v>20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9" t="s">
        <v>21</v>
      </c>
      <c r="AL7" s="21"/>
      <c r="AM7" s="21"/>
      <c r="AN7" s="27" t="s">
        <v>22</v>
      </c>
      <c r="AO7" s="21"/>
      <c r="AP7" s="21"/>
      <c r="AQ7" s="23"/>
      <c r="BE7" s="329"/>
      <c r="BS7" s="16" t="s">
        <v>23</v>
      </c>
    </row>
    <row r="8" spans="1:74" ht="14.45" customHeight="1" x14ac:dyDescent="0.3">
      <c r="B8" s="20"/>
      <c r="C8" s="21"/>
      <c r="D8" s="29" t="s">
        <v>24</v>
      </c>
      <c r="E8" s="21"/>
      <c r="F8" s="21"/>
      <c r="G8" s="21"/>
      <c r="H8" s="21"/>
      <c r="I8" s="21"/>
      <c r="J8" s="21"/>
      <c r="K8" s="27" t="s">
        <v>25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9" t="s">
        <v>26</v>
      </c>
      <c r="AL8" s="21"/>
      <c r="AM8" s="21"/>
      <c r="AN8" s="30" t="s">
        <v>27</v>
      </c>
      <c r="AO8" s="21"/>
      <c r="AP8" s="21"/>
      <c r="AQ8" s="23"/>
      <c r="BE8" s="329"/>
      <c r="BS8" s="16" t="s">
        <v>28</v>
      </c>
    </row>
    <row r="9" spans="1:74" ht="14.45" customHeight="1" x14ac:dyDescent="0.3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3"/>
      <c r="BE9" s="329"/>
      <c r="BS9" s="16" t="s">
        <v>29</v>
      </c>
    </row>
    <row r="10" spans="1:74" ht="14.45" customHeight="1" x14ac:dyDescent="0.3">
      <c r="B10" s="20"/>
      <c r="C10" s="21"/>
      <c r="D10" s="29" t="s">
        <v>30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9" t="s">
        <v>31</v>
      </c>
      <c r="AL10" s="21"/>
      <c r="AM10" s="21"/>
      <c r="AN10" s="27" t="s">
        <v>32</v>
      </c>
      <c r="AO10" s="21"/>
      <c r="AP10" s="21"/>
      <c r="AQ10" s="23"/>
      <c r="BE10" s="329"/>
      <c r="BS10" s="16" t="s">
        <v>18</v>
      </c>
    </row>
    <row r="11" spans="1:74" ht="18.399999999999999" customHeight="1" x14ac:dyDescent="0.3">
      <c r="B11" s="20"/>
      <c r="C11" s="21"/>
      <c r="D11" s="21"/>
      <c r="E11" s="27" t="s">
        <v>33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9" t="s">
        <v>34</v>
      </c>
      <c r="AL11" s="21"/>
      <c r="AM11" s="21"/>
      <c r="AN11" s="27" t="s">
        <v>35</v>
      </c>
      <c r="AO11" s="21"/>
      <c r="AP11" s="21"/>
      <c r="AQ11" s="23"/>
      <c r="BE11" s="329"/>
      <c r="BS11" s="16" t="s">
        <v>18</v>
      </c>
    </row>
    <row r="12" spans="1:74" ht="6.95" customHeight="1" x14ac:dyDescent="0.3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3"/>
      <c r="BE12" s="329"/>
      <c r="BS12" s="16" t="s">
        <v>18</v>
      </c>
    </row>
    <row r="13" spans="1:74" ht="14.45" customHeight="1" x14ac:dyDescent="0.3">
      <c r="B13" s="20"/>
      <c r="C13" s="21"/>
      <c r="D13" s="29" t="s">
        <v>36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9" t="s">
        <v>31</v>
      </c>
      <c r="AL13" s="21"/>
      <c r="AM13" s="21"/>
      <c r="AN13" s="31" t="s">
        <v>37</v>
      </c>
      <c r="AO13" s="21"/>
      <c r="AP13" s="21"/>
      <c r="AQ13" s="23"/>
      <c r="BE13" s="329"/>
      <c r="BS13" s="16" t="s">
        <v>18</v>
      </c>
    </row>
    <row r="14" spans="1:74" ht="15" x14ac:dyDescent="0.3">
      <c r="B14" s="20"/>
      <c r="C14" s="21"/>
      <c r="D14" s="21"/>
      <c r="E14" s="361" t="s">
        <v>37</v>
      </c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  <c r="Y14" s="359"/>
      <c r="Z14" s="359"/>
      <c r="AA14" s="359"/>
      <c r="AB14" s="359"/>
      <c r="AC14" s="359"/>
      <c r="AD14" s="359"/>
      <c r="AE14" s="359"/>
      <c r="AF14" s="359"/>
      <c r="AG14" s="359"/>
      <c r="AH14" s="359"/>
      <c r="AI14" s="359"/>
      <c r="AJ14" s="359"/>
      <c r="AK14" s="29" t="s">
        <v>34</v>
      </c>
      <c r="AL14" s="21"/>
      <c r="AM14" s="21"/>
      <c r="AN14" s="31" t="s">
        <v>37</v>
      </c>
      <c r="AO14" s="21"/>
      <c r="AP14" s="21"/>
      <c r="AQ14" s="23"/>
      <c r="BE14" s="329"/>
      <c r="BS14" s="16" t="s">
        <v>18</v>
      </c>
    </row>
    <row r="15" spans="1:74" ht="6.95" customHeight="1" x14ac:dyDescent="0.3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3"/>
      <c r="BE15" s="329"/>
      <c r="BS15" s="16" t="s">
        <v>4</v>
      </c>
    </row>
    <row r="16" spans="1:74" ht="14.45" customHeight="1" x14ac:dyDescent="0.3">
      <c r="B16" s="20"/>
      <c r="C16" s="21"/>
      <c r="D16" s="29" t="s">
        <v>38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9" t="s">
        <v>31</v>
      </c>
      <c r="AL16" s="21"/>
      <c r="AM16" s="21"/>
      <c r="AN16" s="27" t="s">
        <v>22</v>
      </c>
      <c r="AO16" s="21"/>
      <c r="AP16" s="21"/>
      <c r="AQ16" s="23"/>
      <c r="BE16" s="329"/>
      <c r="BS16" s="16" t="s">
        <v>4</v>
      </c>
    </row>
    <row r="17" spans="2:71" ht="18.399999999999999" customHeight="1" x14ac:dyDescent="0.3">
      <c r="B17" s="20"/>
      <c r="C17" s="21"/>
      <c r="D17" s="21"/>
      <c r="E17" s="27" t="s">
        <v>39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9" t="s">
        <v>34</v>
      </c>
      <c r="AL17" s="21"/>
      <c r="AM17" s="21"/>
      <c r="AN17" s="27" t="s">
        <v>22</v>
      </c>
      <c r="AO17" s="21"/>
      <c r="AP17" s="21"/>
      <c r="AQ17" s="23"/>
      <c r="BE17" s="329"/>
      <c r="BS17" s="16" t="s">
        <v>40</v>
      </c>
    </row>
    <row r="18" spans="2:71" ht="6.95" customHeight="1" x14ac:dyDescent="0.3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3"/>
      <c r="BE18" s="329"/>
      <c r="BS18" s="16" t="s">
        <v>6</v>
      </c>
    </row>
    <row r="19" spans="2:71" ht="14.45" customHeight="1" x14ac:dyDescent="0.3">
      <c r="B19" s="20"/>
      <c r="C19" s="21"/>
      <c r="D19" s="29" t="s">
        <v>41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3"/>
      <c r="BE19" s="329"/>
      <c r="BS19" s="16" t="s">
        <v>6</v>
      </c>
    </row>
    <row r="20" spans="2:71" ht="191.25" customHeight="1" x14ac:dyDescent="0.3">
      <c r="B20" s="20"/>
      <c r="C20" s="21"/>
      <c r="D20" s="21"/>
      <c r="E20" s="362" t="s">
        <v>42</v>
      </c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  <c r="AJ20" s="359"/>
      <c r="AK20" s="359"/>
      <c r="AL20" s="359"/>
      <c r="AM20" s="359"/>
      <c r="AN20" s="359"/>
      <c r="AO20" s="21"/>
      <c r="AP20" s="21"/>
      <c r="AQ20" s="23"/>
      <c r="BE20" s="329"/>
      <c r="BS20" s="16" t="s">
        <v>40</v>
      </c>
    </row>
    <row r="21" spans="2:71" ht="6.95" customHeight="1" x14ac:dyDescent="0.3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3"/>
      <c r="BE21" s="329"/>
    </row>
    <row r="22" spans="2:71" ht="6.95" customHeight="1" x14ac:dyDescent="0.3">
      <c r="B22" s="20"/>
      <c r="C22" s="2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21"/>
      <c r="AQ22" s="23"/>
      <c r="BE22" s="329"/>
    </row>
    <row r="23" spans="2:71" s="1" customFormat="1" ht="25.9" customHeight="1" x14ac:dyDescent="0.3">
      <c r="B23" s="33"/>
      <c r="C23" s="34"/>
      <c r="D23" s="35" t="s">
        <v>43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3">
        <f>ROUND(AG51,2)</f>
        <v>0</v>
      </c>
      <c r="AL23" s="364"/>
      <c r="AM23" s="364"/>
      <c r="AN23" s="364"/>
      <c r="AO23" s="364"/>
      <c r="AP23" s="34"/>
      <c r="AQ23" s="37"/>
      <c r="BE23" s="356"/>
    </row>
    <row r="24" spans="2:71" s="1" customFormat="1" ht="6.95" customHeight="1" x14ac:dyDescent="0.3"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7"/>
      <c r="BE24" s="356"/>
    </row>
    <row r="25" spans="2:71" s="1" customFormat="1" x14ac:dyDescent="0.3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65" t="s">
        <v>44</v>
      </c>
      <c r="M25" s="343"/>
      <c r="N25" s="343"/>
      <c r="O25" s="343"/>
      <c r="P25" s="34"/>
      <c r="Q25" s="34"/>
      <c r="R25" s="34"/>
      <c r="S25" s="34"/>
      <c r="T25" s="34"/>
      <c r="U25" s="34"/>
      <c r="V25" s="34"/>
      <c r="W25" s="365" t="s">
        <v>45</v>
      </c>
      <c r="X25" s="343"/>
      <c r="Y25" s="343"/>
      <c r="Z25" s="343"/>
      <c r="AA25" s="343"/>
      <c r="AB25" s="343"/>
      <c r="AC25" s="343"/>
      <c r="AD25" s="343"/>
      <c r="AE25" s="343"/>
      <c r="AF25" s="34"/>
      <c r="AG25" s="34"/>
      <c r="AH25" s="34"/>
      <c r="AI25" s="34"/>
      <c r="AJ25" s="34"/>
      <c r="AK25" s="365" t="s">
        <v>46</v>
      </c>
      <c r="AL25" s="343"/>
      <c r="AM25" s="343"/>
      <c r="AN25" s="343"/>
      <c r="AO25" s="343"/>
      <c r="AP25" s="34"/>
      <c r="AQ25" s="37"/>
      <c r="BE25" s="356"/>
    </row>
    <row r="26" spans="2:71" s="2" customFormat="1" ht="14.45" customHeight="1" x14ac:dyDescent="0.3">
      <c r="B26" s="39"/>
      <c r="C26" s="40"/>
      <c r="D26" s="41" t="s">
        <v>47</v>
      </c>
      <c r="E26" s="40"/>
      <c r="F26" s="41" t="s">
        <v>48</v>
      </c>
      <c r="G26" s="40"/>
      <c r="H26" s="40"/>
      <c r="I26" s="40"/>
      <c r="J26" s="40"/>
      <c r="K26" s="40"/>
      <c r="L26" s="348">
        <v>0.21</v>
      </c>
      <c r="M26" s="349"/>
      <c r="N26" s="349"/>
      <c r="O26" s="349"/>
      <c r="P26" s="40"/>
      <c r="Q26" s="40"/>
      <c r="R26" s="40"/>
      <c r="S26" s="40"/>
      <c r="T26" s="40"/>
      <c r="U26" s="40"/>
      <c r="V26" s="40"/>
      <c r="W26" s="350">
        <f>ROUND(AZ51,2)</f>
        <v>0</v>
      </c>
      <c r="X26" s="349"/>
      <c r="Y26" s="349"/>
      <c r="Z26" s="349"/>
      <c r="AA26" s="349"/>
      <c r="AB26" s="349"/>
      <c r="AC26" s="349"/>
      <c r="AD26" s="349"/>
      <c r="AE26" s="349"/>
      <c r="AF26" s="40"/>
      <c r="AG26" s="40"/>
      <c r="AH26" s="40"/>
      <c r="AI26" s="40"/>
      <c r="AJ26" s="40"/>
      <c r="AK26" s="350">
        <f>ROUND(AV51,2)</f>
        <v>0</v>
      </c>
      <c r="AL26" s="349"/>
      <c r="AM26" s="349"/>
      <c r="AN26" s="349"/>
      <c r="AO26" s="349"/>
      <c r="AP26" s="40"/>
      <c r="AQ26" s="42"/>
      <c r="BE26" s="357"/>
    </row>
    <row r="27" spans="2:71" s="2" customFormat="1" ht="14.45" customHeight="1" x14ac:dyDescent="0.3">
      <c r="B27" s="39"/>
      <c r="C27" s="40"/>
      <c r="D27" s="40"/>
      <c r="E27" s="40"/>
      <c r="F27" s="41" t="s">
        <v>49</v>
      </c>
      <c r="G27" s="40"/>
      <c r="H27" s="40"/>
      <c r="I27" s="40"/>
      <c r="J27" s="40"/>
      <c r="K27" s="40"/>
      <c r="L27" s="348">
        <v>0.15</v>
      </c>
      <c r="M27" s="349"/>
      <c r="N27" s="349"/>
      <c r="O27" s="349"/>
      <c r="P27" s="40"/>
      <c r="Q27" s="40"/>
      <c r="R27" s="40"/>
      <c r="S27" s="40"/>
      <c r="T27" s="40"/>
      <c r="U27" s="40"/>
      <c r="V27" s="40"/>
      <c r="W27" s="350">
        <f>ROUND(BA51,2)</f>
        <v>0</v>
      </c>
      <c r="X27" s="349"/>
      <c r="Y27" s="349"/>
      <c r="Z27" s="349"/>
      <c r="AA27" s="349"/>
      <c r="AB27" s="349"/>
      <c r="AC27" s="349"/>
      <c r="AD27" s="349"/>
      <c r="AE27" s="349"/>
      <c r="AF27" s="40"/>
      <c r="AG27" s="40"/>
      <c r="AH27" s="40"/>
      <c r="AI27" s="40"/>
      <c r="AJ27" s="40"/>
      <c r="AK27" s="350">
        <f>ROUND(AW51,2)</f>
        <v>0</v>
      </c>
      <c r="AL27" s="349"/>
      <c r="AM27" s="349"/>
      <c r="AN27" s="349"/>
      <c r="AO27" s="349"/>
      <c r="AP27" s="40"/>
      <c r="AQ27" s="42"/>
      <c r="BE27" s="357"/>
    </row>
    <row r="28" spans="2:71" s="2" customFormat="1" ht="14.45" hidden="1" customHeight="1" x14ac:dyDescent="0.3">
      <c r="B28" s="39"/>
      <c r="C28" s="40"/>
      <c r="D28" s="40"/>
      <c r="E28" s="40"/>
      <c r="F28" s="41" t="s">
        <v>50</v>
      </c>
      <c r="G28" s="40"/>
      <c r="H28" s="40"/>
      <c r="I28" s="40"/>
      <c r="J28" s="40"/>
      <c r="K28" s="40"/>
      <c r="L28" s="348">
        <v>0.21</v>
      </c>
      <c r="M28" s="349"/>
      <c r="N28" s="349"/>
      <c r="O28" s="349"/>
      <c r="P28" s="40"/>
      <c r="Q28" s="40"/>
      <c r="R28" s="40"/>
      <c r="S28" s="40"/>
      <c r="T28" s="40"/>
      <c r="U28" s="40"/>
      <c r="V28" s="40"/>
      <c r="W28" s="350">
        <f>ROUND(BB51,2)</f>
        <v>0</v>
      </c>
      <c r="X28" s="349"/>
      <c r="Y28" s="349"/>
      <c r="Z28" s="349"/>
      <c r="AA28" s="349"/>
      <c r="AB28" s="349"/>
      <c r="AC28" s="349"/>
      <c r="AD28" s="349"/>
      <c r="AE28" s="349"/>
      <c r="AF28" s="40"/>
      <c r="AG28" s="40"/>
      <c r="AH28" s="40"/>
      <c r="AI28" s="40"/>
      <c r="AJ28" s="40"/>
      <c r="AK28" s="350">
        <v>0</v>
      </c>
      <c r="AL28" s="349"/>
      <c r="AM28" s="349"/>
      <c r="AN28" s="349"/>
      <c r="AO28" s="349"/>
      <c r="AP28" s="40"/>
      <c r="AQ28" s="42"/>
      <c r="BE28" s="357"/>
    </row>
    <row r="29" spans="2:71" s="2" customFormat="1" ht="14.45" hidden="1" customHeight="1" x14ac:dyDescent="0.3">
      <c r="B29" s="39"/>
      <c r="C29" s="40"/>
      <c r="D29" s="40"/>
      <c r="E29" s="40"/>
      <c r="F29" s="41" t="s">
        <v>51</v>
      </c>
      <c r="G29" s="40"/>
      <c r="H29" s="40"/>
      <c r="I29" s="40"/>
      <c r="J29" s="40"/>
      <c r="K29" s="40"/>
      <c r="L29" s="348">
        <v>0.15</v>
      </c>
      <c r="M29" s="349"/>
      <c r="N29" s="349"/>
      <c r="O29" s="349"/>
      <c r="P29" s="40"/>
      <c r="Q29" s="40"/>
      <c r="R29" s="40"/>
      <c r="S29" s="40"/>
      <c r="T29" s="40"/>
      <c r="U29" s="40"/>
      <c r="V29" s="40"/>
      <c r="W29" s="350">
        <f>ROUND(BC51,2)</f>
        <v>0</v>
      </c>
      <c r="X29" s="349"/>
      <c r="Y29" s="349"/>
      <c r="Z29" s="349"/>
      <c r="AA29" s="349"/>
      <c r="AB29" s="349"/>
      <c r="AC29" s="349"/>
      <c r="AD29" s="349"/>
      <c r="AE29" s="349"/>
      <c r="AF29" s="40"/>
      <c r="AG29" s="40"/>
      <c r="AH29" s="40"/>
      <c r="AI29" s="40"/>
      <c r="AJ29" s="40"/>
      <c r="AK29" s="350">
        <v>0</v>
      </c>
      <c r="AL29" s="349"/>
      <c r="AM29" s="349"/>
      <c r="AN29" s="349"/>
      <c r="AO29" s="349"/>
      <c r="AP29" s="40"/>
      <c r="AQ29" s="42"/>
      <c r="BE29" s="357"/>
    </row>
    <row r="30" spans="2:71" s="2" customFormat="1" ht="14.45" hidden="1" customHeight="1" x14ac:dyDescent="0.3">
      <c r="B30" s="39"/>
      <c r="C30" s="40"/>
      <c r="D30" s="40"/>
      <c r="E30" s="40"/>
      <c r="F30" s="41" t="s">
        <v>52</v>
      </c>
      <c r="G30" s="40"/>
      <c r="H30" s="40"/>
      <c r="I30" s="40"/>
      <c r="J30" s="40"/>
      <c r="K30" s="40"/>
      <c r="L30" s="348">
        <v>0</v>
      </c>
      <c r="M30" s="349"/>
      <c r="N30" s="349"/>
      <c r="O30" s="349"/>
      <c r="P30" s="40"/>
      <c r="Q30" s="40"/>
      <c r="R30" s="40"/>
      <c r="S30" s="40"/>
      <c r="T30" s="40"/>
      <c r="U30" s="40"/>
      <c r="V30" s="40"/>
      <c r="W30" s="350">
        <f>ROUND(BD51,2)</f>
        <v>0</v>
      </c>
      <c r="X30" s="349"/>
      <c r="Y30" s="349"/>
      <c r="Z30" s="349"/>
      <c r="AA30" s="349"/>
      <c r="AB30" s="349"/>
      <c r="AC30" s="349"/>
      <c r="AD30" s="349"/>
      <c r="AE30" s="349"/>
      <c r="AF30" s="40"/>
      <c r="AG30" s="40"/>
      <c r="AH30" s="40"/>
      <c r="AI30" s="40"/>
      <c r="AJ30" s="40"/>
      <c r="AK30" s="350">
        <v>0</v>
      </c>
      <c r="AL30" s="349"/>
      <c r="AM30" s="349"/>
      <c r="AN30" s="349"/>
      <c r="AO30" s="349"/>
      <c r="AP30" s="40"/>
      <c r="AQ30" s="42"/>
      <c r="BE30" s="357"/>
    </row>
    <row r="31" spans="2:71" s="1" customFormat="1" ht="6.95" customHeight="1" x14ac:dyDescent="0.3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7"/>
      <c r="BE31" s="356"/>
    </row>
    <row r="32" spans="2:71" s="1" customFormat="1" ht="25.9" customHeight="1" x14ac:dyDescent="0.3">
      <c r="B32" s="33"/>
      <c r="C32" s="43"/>
      <c r="D32" s="44" t="s">
        <v>53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6" t="s">
        <v>54</v>
      </c>
      <c r="U32" s="45"/>
      <c r="V32" s="45"/>
      <c r="W32" s="45"/>
      <c r="X32" s="351" t="s">
        <v>55</v>
      </c>
      <c r="Y32" s="352"/>
      <c r="Z32" s="352"/>
      <c r="AA32" s="352"/>
      <c r="AB32" s="352"/>
      <c r="AC32" s="45"/>
      <c r="AD32" s="45"/>
      <c r="AE32" s="45"/>
      <c r="AF32" s="45"/>
      <c r="AG32" s="45"/>
      <c r="AH32" s="45"/>
      <c r="AI32" s="45"/>
      <c r="AJ32" s="45"/>
      <c r="AK32" s="353">
        <f>SUM(AK23:AK30)</f>
        <v>0</v>
      </c>
      <c r="AL32" s="352"/>
      <c r="AM32" s="352"/>
      <c r="AN32" s="352"/>
      <c r="AO32" s="354"/>
      <c r="AP32" s="43"/>
      <c r="AQ32" s="47"/>
      <c r="BE32" s="356"/>
    </row>
    <row r="33" spans="2:56" s="1" customFormat="1" ht="6.95" customHeight="1" x14ac:dyDescent="0.3"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7"/>
    </row>
    <row r="34" spans="2:56" s="1" customFormat="1" ht="6.95" customHeight="1" x14ac:dyDescent="0.3"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50"/>
    </row>
    <row r="38" spans="2:56" s="1" customFormat="1" ht="6.95" customHeight="1" x14ac:dyDescent="0.3">
      <c r="B38" s="5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3"/>
    </row>
    <row r="39" spans="2:56" s="1" customFormat="1" ht="36.950000000000003" customHeight="1" x14ac:dyDescent="0.3">
      <c r="B39" s="33"/>
      <c r="C39" s="54" t="s">
        <v>56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3"/>
    </row>
    <row r="40" spans="2:56" s="1" customFormat="1" ht="6.95" customHeight="1" x14ac:dyDescent="0.3">
      <c r="B40" s="33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3"/>
    </row>
    <row r="41" spans="2:56" s="3" customFormat="1" ht="14.45" customHeight="1" x14ac:dyDescent="0.3">
      <c r="B41" s="56"/>
      <c r="C41" s="57" t="s">
        <v>13</v>
      </c>
      <c r="D41" s="58"/>
      <c r="E41" s="58"/>
      <c r="F41" s="58"/>
      <c r="G41" s="58"/>
      <c r="H41" s="58"/>
      <c r="I41" s="58"/>
      <c r="J41" s="58"/>
      <c r="K41" s="58"/>
      <c r="L41" s="58" t="str">
        <f>K5</f>
        <v>R-O-2016145</v>
      </c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9"/>
    </row>
    <row r="42" spans="2:56" s="4" customFormat="1" ht="36.950000000000003" customHeight="1" x14ac:dyDescent="0.3">
      <c r="B42" s="60"/>
      <c r="C42" s="61" t="s">
        <v>16</v>
      </c>
      <c r="D42" s="62"/>
      <c r="E42" s="62"/>
      <c r="F42" s="62"/>
      <c r="G42" s="62"/>
      <c r="H42" s="62"/>
      <c r="I42" s="62"/>
      <c r="J42" s="62"/>
      <c r="K42" s="62"/>
      <c r="L42" s="333" t="str">
        <f>K6</f>
        <v>Stavební úpravy průmyslového objektu Třebíč, parc. č. st 210, k.ú. Kožichovice SO 01 Kotelna</v>
      </c>
      <c r="M42" s="334"/>
      <c r="N42" s="334"/>
      <c r="O42" s="334"/>
      <c r="P42" s="334"/>
      <c r="Q42" s="334"/>
      <c r="R42" s="334"/>
      <c r="S42" s="334"/>
      <c r="T42" s="334"/>
      <c r="U42" s="334"/>
      <c r="V42" s="334"/>
      <c r="W42" s="334"/>
      <c r="X42" s="334"/>
      <c r="Y42" s="334"/>
      <c r="Z42" s="334"/>
      <c r="AA42" s="334"/>
      <c r="AB42" s="334"/>
      <c r="AC42" s="334"/>
      <c r="AD42" s="334"/>
      <c r="AE42" s="334"/>
      <c r="AF42" s="334"/>
      <c r="AG42" s="334"/>
      <c r="AH42" s="334"/>
      <c r="AI42" s="334"/>
      <c r="AJ42" s="334"/>
      <c r="AK42" s="334"/>
      <c r="AL42" s="334"/>
      <c r="AM42" s="334"/>
      <c r="AN42" s="334"/>
      <c r="AO42" s="334"/>
      <c r="AP42" s="62"/>
      <c r="AQ42" s="62"/>
      <c r="AR42" s="63"/>
    </row>
    <row r="43" spans="2:56" s="1" customFormat="1" ht="6.95" customHeight="1" x14ac:dyDescent="0.3">
      <c r="B43" s="33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3"/>
    </row>
    <row r="44" spans="2:56" s="1" customFormat="1" ht="15" x14ac:dyDescent="0.3">
      <c r="B44" s="33"/>
      <c r="C44" s="57" t="s">
        <v>24</v>
      </c>
      <c r="D44" s="55"/>
      <c r="E44" s="55"/>
      <c r="F44" s="55"/>
      <c r="G44" s="55"/>
      <c r="H44" s="55"/>
      <c r="I44" s="55"/>
      <c r="J44" s="55"/>
      <c r="K44" s="55"/>
      <c r="L44" s="64" t="str">
        <f>IF(K8="","",K8)</f>
        <v>Třebíč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7" t="s">
        <v>26</v>
      </c>
      <c r="AJ44" s="55"/>
      <c r="AK44" s="55"/>
      <c r="AL44" s="55"/>
      <c r="AM44" s="335" t="str">
        <f>IF(AN8= "","",AN8)</f>
        <v>15.12.2016</v>
      </c>
      <c r="AN44" s="336"/>
      <c r="AO44" s="55"/>
      <c r="AP44" s="55"/>
      <c r="AQ44" s="55"/>
      <c r="AR44" s="53"/>
    </row>
    <row r="45" spans="2:56" s="1" customFormat="1" ht="6.95" customHeight="1" x14ac:dyDescent="0.3">
      <c r="B45" s="33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3"/>
    </row>
    <row r="46" spans="2:56" s="1" customFormat="1" ht="15" x14ac:dyDescent="0.3">
      <c r="B46" s="33"/>
      <c r="C46" s="57" t="s">
        <v>30</v>
      </c>
      <c r="D46" s="55"/>
      <c r="E46" s="55"/>
      <c r="F46" s="55"/>
      <c r="G46" s="55"/>
      <c r="H46" s="55"/>
      <c r="I46" s="55"/>
      <c r="J46" s="55"/>
      <c r="K46" s="55"/>
      <c r="L46" s="58" t="str">
        <f>IF(E11= "","",E11)</f>
        <v>INDUSTRIAL ENGINEERING s.r.o.</v>
      </c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7" t="s">
        <v>38</v>
      </c>
      <c r="AJ46" s="55"/>
      <c r="AK46" s="55"/>
      <c r="AL46" s="55"/>
      <c r="AM46" s="337" t="str">
        <f>IF(E17="","",E17)</f>
        <v>Ing Karel Tomek,Mládežnická 980/8, Třebíč, 674 01</v>
      </c>
      <c r="AN46" s="336"/>
      <c r="AO46" s="336"/>
      <c r="AP46" s="336"/>
      <c r="AQ46" s="55"/>
      <c r="AR46" s="53"/>
      <c r="AS46" s="338" t="s">
        <v>57</v>
      </c>
      <c r="AT46" s="339"/>
      <c r="AU46" s="66"/>
      <c r="AV46" s="66"/>
      <c r="AW46" s="66"/>
      <c r="AX46" s="66"/>
      <c r="AY46" s="66"/>
      <c r="AZ46" s="66"/>
      <c r="BA46" s="66"/>
      <c r="BB46" s="66"/>
      <c r="BC46" s="66"/>
      <c r="BD46" s="67"/>
    </row>
    <row r="47" spans="2:56" s="1" customFormat="1" ht="15" x14ac:dyDescent="0.3">
      <c r="B47" s="33"/>
      <c r="C47" s="57" t="s">
        <v>36</v>
      </c>
      <c r="D47" s="55"/>
      <c r="E47" s="55"/>
      <c r="F47" s="55"/>
      <c r="G47" s="55"/>
      <c r="H47" s="55"/>
      <c r="I47" s="55"/>
      <c r="J47" s="55"/>
      <c r="K47" s="55"/>
      <c r="L47" s="58" t="str">
        <f>IF(E14= "Vyplň údaj","",E14)</f>
        <v/>
      </c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3"/>
      <c r="AS47" s="340"/>
      <c r="AT47" s="341"/>
      <c r="AU47" s="68"/>
      <c r="AV47" s="68"/>
      <c r="AW47" s="68"/>
      <c r="AX47" s="68"/>
      <c r="AY47" s="68"/>
      <c r="AZ47" s="68"/>
      <c r="BA47" s="68"/>
      <c r="BB47" s="68"/>
      <c r="BC47" s="68"/>
      <c r="BD47" s="69"/>
    </row>
    <row r="48" spans="2:56" s="1" customFormat="1" ht="10.9" customHeight="1" x14ac:dyDescent="0.3">
      <c r="B48" s="33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3"/>
      <c r="AS48" s="342"/>
      <c r="AT48" s="343"/>
      <c r="AU48" s="34"/>
      <c r="AV48" s="34"/>
      <c r="AW48" s="34"/>
      <c r="AX48" s="34"/>
      <c r="AY48" s="34"/>
      <c r="AZ48" s="34"/>
      <c r="BA48" s="34"/>
      <c r="BB48" s="34"/>
      <c r="BC48" s="34"/>
      <c r="BD48" s="71"/>
    </row>
    <row r="49" spans="1:91" s="1" customFormat="1" ht="29.25" customHeight="1" x14ac:dyDescent="0.3">
      <c r="B49" s="33"/>
      <c r="C49" s="344" t="s">
        <v>58</v>
      </c>
      <c r="D49" s="345"/>
      <c r="E49" s="345"/>
      <c r="F49" s="345"/>
      <c r="G49" s="345"/>
      <c r="H49" s="72"/>
      <c r="I49" s="346" t="s">
        <v>59</v>
      </c>
      <c r="J49" s="345"/>
      <c r="K49" s="345"/>
      <c r="L49" s="345"/>
      <c r="M49" s="345"/>
      <c r="N49" s="345"/>
      <c r="O49" s="345"/>
      <c r="P49" s="345"/>
      <c r="Q49" s="345"/>
      <c r="R49" s="345"/>
      <c r="S49" s="345"/>
      <c r="T49" s="345"/>
      <c r="U49" s="345"/>
      <c r="V49" s="345"/>
      <c r="W49" s="345"/>
      <c r="X49" s="345"/>
      <c r="Y49" s="345"/>
      <c r="Z49" s="345"/>
      <c r="AA49" s="345"/>
      <c r="AB49" s="345"/>
      <c r="AC49" s="345"/>
      <c r="AD49" s="345"/>
      <c r="AE49" s="345"/>
      <c r="AF49" s="345"/>
      <c r="AG49" s="347" t="s">
        <v>60</v>
      </c>
      <c r="AH49" s="345"/>
      <c r="AI49" s="345"/>
      <c r="AJ49" s="345"/>
      <c r="AK49" s="345"/>
      <c r="AL49" s="345"/>
      <c r="AM49" s="345"/>
      <c r="AN49" s="346" t="s">
        <v>61</v>
      </c>
      <c r="AO49" s="345"/>
      <c r="AP49" s="345"/>
      <c r="AQ49" s="73" t="s">
        <v>62</v>
      </c>
      <c r="AR49" s="53"/>
      <c r="AS49" s="74" t="s">
        <v>63</v>
      </c>
      <c r="AT49" s="75" t="s">
        <v>64</v>
      </c>
      <c r="AU49" s="75" t="s">
        <v>65</v>
      </c>
      <c r="AV49" s="75" t="s">
        <v>66</v>
      </c>
      <c r="AW49" s="75" t="s">
        <v>67</v>
      </c>
      <c r="AX49" s="75" t="s">
        <v>68</v>
      </c>
      <c r="AY49" s="75" t="s">
        <v>69</v>
      </c>
      <c r="AZ49" s="75" t="s">
        <v>70</v>
      </c>
      <c r="BA49" s="75" t="s">
        <v>71</v>
      </c>
      <c r="BB49" s="75" t="s">
        <v>72</v>
      </c>
      <c r="BC49" s="75" t="s">
        <v>73</v>
      </c>
      <c r="BD49" s="76" t="s">
        <v>74</v>
      </c>
    </row>
    <row r="50" spans="1:91" s="1" customFormat="1" ht="10.9" customHeight="1" x14ac:dyDescent="0.3">
      <c r="B50" s="33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3"/>
      <c r="AS50" s="77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pans="1:91" s="4" customFormat="1" ht="32.450000000000003" customHeight="1" x14ac:dyDescent="0.3">
      <c r="B51" s="60"/>
      <c r="C51" s="80" t="s">
        <v>75</v>
      </c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327">
        <f>ROUND(SUM(AG52:AG53),2)</f>
        <v>0</v>
      </c>
      <c r="AH51" s="327"/>
      <c r="AI51" s="327"/>
      <c r="AJ51" s="327"/>
      <c r="AK51" s="327"/>
      <c r="AL51" s="327"/>
      <c r="AM51" s="327"/>
      <c r="AN51" s="328">
        <f>SUM(AG51,AT51)</f>
        <v>0</v>
      </c>
      <c r="AO51" s="328"/>
      <c r="AP51" s="328"/>
      <c r="AQ51" s="82" t="s">
        <v>22</v>
      </c>
      <c r="AR51" s="63"/>
      <c r="AS51" s="83">
        <f>ROUND(SUM(AS52:AS53),2)</f>
        <v>0</v>
      </c>
      <c r="AT51" s="84">
        <f>ROUND(SUM(AV51:AW51),2)</f>
        <v>0</v>
      </c>
      <c r="AU51" s="85">
        <f>ROUND(SUM(AU52:AU53),5)</f>
        <v>0</v>
      </c>
      <c r="AV51" s="84">
        <f>ROUND(AZ51*L26,2)</f>
        <v>0</v>
      </c>
      <c r="AW51" s="84">
        <f>ROUND(BA51*L27,2)</f>
        <v>0</v>
      </c>
      <c r="AX51" s="84">
        <f>ROUND(BB51*L26,2)</f>
        <v>0</v>
      </c>
      <c r="AY51" s="84">
        <f>ROUND(BC51*L27,2)</f>
        <v>0</v>
      </c>
      <c r="AZ51" s="84">
        <f>ROUND(SUM(AZ52:AZ53),2)</f>
        <v>0</v>
      </c>
      <c r="BA51" s="84">
        <f>ROUND(SUM(BA52:BA53),2)</f>
        <v>0</v>
      </c>
      <c r="BB51" s="84">
        <f>ROUND(SUM(BB52:BB53),2)</f>
        <v>0</v>
      </c>
      <c r="BC51" s="84">
        <f>ROUND(SUM(BC52:BC53),2)</f>
        <v>0</v>
      </c>
      <c r="BD51" s="86">
        <f>ROUND(SUM(BD52:BD53),2)</f>
        <v>0</v>
      </c>
      <c r="BS51" s="87" t="s">
        <v>76</v>
      </c>
      <c r="BT51" s="87" t="s">
        <v>77</v>
      </c>
      <c r="BU51" s="88" t="s">
        <v>78</v>
      </c>
      <c r="BV51" s="87" t="s">
        <v>79</v>
      </c>
      <c r="BW51" s="87" t="s">
        <v>5</v>
      </c>
      <c r="BX51" s="87" t="s">
        <v>80</v>
      </c>
      <c r="CL51" s="87" t="s">
        <v>20</v>
      </c>
    </row>
    <row r="52" spans="1:91" s="5" customFormat="1" ht="22.5" customHeight="1" x14ac:dyDescent="0.3">
      <c r="A52" s="239" t="s">
        <v>805</v>
      </c>
      <c r="B52" s="89"/>
      <c r="C52" s="90"/>
      <c r="D52" s="332" t="s">
        <v>81</v>
      </c>
      <c r="E52" s="331"/>
      <c r="F52" s="331"/>
      <c r="G52" s="331"/>
      <c r="H52" s="331"/>
      <c r="I52" s="91"/>
      <c r="J52" s="332" t="s">
        <v>82</v>
      </c>
      <c r="K52" s="331"/>
      <c r="L52" s="331"/>
      <c r="M52" s="331"/>
      <c r="N52" s="331"/>
      <c r="O52" s="331"/>
      <c r="P52" s="331"/>
      <c r="Q52" s="331"/>
      <c r="R52" s="331"/>
      <c r="S52" s="331"/>
      <c r="T52" s="331"/>
      <c r="U52" s="331"/>
      <c r="V52" s="331"/>
      <c r="W52" s="331"/>
      <c r="X52" s="331"/>
      <c r="Y52" s="331"/>
      <c r="Z52" s="331"/>
      <c r="AA52" s="331"/>
      <c r="AB52" s="331"/>
      <c r="AC52" s="331"/>
      <c r="AD52" s="331"/>
      <c r="AE52" s="331"/>
      <c r="AF52" s="331"/>
      <c r="AG52" s="330">
        <f>'00 - VON-01 '!J27</f>
        <v>0</v>
      </c>
      <c r="AH52" s="331"/>
      <c r="AI52" s="331"/>
      <c r="AJ52" s="331"/>
      <c r="AK52" s="331"/>
      <c r="AL52" s="331"/>
      <c r="AM52" s="331"/>
      <c r="AN52" s="330">
        <f>SUM(AG52,AT52)</f>
        <v>0</v>
      </c>
      <c r="AO52" s="331"/>
      <c r="AP52" s="331"/>
      <c r="AQ52" s="92" t="s">
        <v>83</v>
      </c>
      <c r="AR52" s="93"/>
      <c r="AS52" s="94">
        <v>0</v>
      </c>
      <c r="AT52" s="95">
        <f>ROUND(SUM(AV52:AW52),2)</f>
        <v>0</v>
      </c>
      <c r="AU52" s="96">
        <f>'00 - VON-01 '!P80</f>
        <v>0</v>
      </c>
      <c r="AV52" s="95">
        <f>'00 - VON-01 '!J30</f>
        <v>0</v>
      </c>
      <c r="AW52" s="95">
        <f>'00 - VON-01 '!J31</f>
        <v>0</v>
      </c>
      <c r="AX52" s="95">
        <f>'00 - VON-01 '!J32</f>
        <v>0</v>
      </c>
      <c r="AY52" s="95">
        <f>'00 - VON-01 '!J33</f>
        <v>0</v>
      </c>
      <c r="AZ52" s="95">
        <f>'00 - VON-01 '!F30</f>
        <v>0</v>
      </c>
      <c r="BA52" s="95">
        <f>'00 - VON-01 '!F31</f>
        <v>0</v>
      </c>
      <c r="BB52" s="95">
        <f>'00 - VON-01 '!F32</f>
        <v>0</v>
      </c>
      <c r="BC52" s="95">
        <f>'00 - VON-01 '!F33</f>
        <v>0</v>
      </c>
      <c r="BD52" s="97">
        <f>'00 - VON-01 '!F34</f>
        <v>0</v>
      </c>
      <c r="BT52" s="98" t="s">
        <v>23</v>
      </c>
      <c r="BV52" s="98" t="s">
        <v>79</v>
      </c>
      <c r="BW52" s="98" t="s">
        <v>84</v>
      </c>
      <c r="BX52" s="98" t="s">
        <v>5</v>
      </c>
      <c r="CL52" s="98" t="s">
        <v>22</v>
      </c>
      <c r="CM52" s="98" t="s">
        <v>85</v>
      </c>
    </row>
    <row r="53" spans="1:91" s="5" customFormat="1" ht="22.5" customHeight="1" x14ac:dyDescent="0.3">
      <c r="A53" s="239" t="s">
        <v>805</v>
      </c>
      <c r="B53" s="89"/>
      <c r="C53" s="90"/>
      <c r="D53" s="332" t="s">
        <v>86</v>
      </c>
      <c r="E53" s="331"/>
      <c r="F53" s="331"/>
      <c r="G53" s="331"/>
      <c r="H53" s="331"/>
      <c r="I53" s="91"/>
      <c r="J53" s="332" t="s">
        <v>87</v>
      </c>
      <c r="K53" s="331"/>
      <c r="L53" s="331"/>
      <c r="M53" s="331"/>
      <c r="N53" s="331"/>
      <c r="O53" s="331"/>
      <c r="P53" s="331"/>
      <c r="Q53" s="331"/>
      <c r="R53" s="331"/>
      <c r="S53" s="331"/>
      <c r="T53" s="331"/>
      <c r="U53" s="331"/>
      <c r="V53" s="331"/>
      <c r="W53" s="331"/>
      <c r="X53" s="331"/>
      <c r="Y53" s="331"/>
      <c r="Z53" s="331"/>
      <c r="AA53" s="331"/>
      <c r="AB53" s="331"/>
      <c r="AC53" s="331"/>
      <c r="AD53" s="331"/>
      <c r="AE53" s="331"/>
      <c r="AF53" s="331"/>
      <c r="AG53" s="330">
        <f>'01 - Silnoproudé elektroi...'!J27</f>
        <v>0</v>
      </c>
      <c r="AH53" s="331"/>
      <c r="AI53" s="331"/>
      <c r="AJ53" s="331"/>
      <c r="AK53" s="331"/>
      <c r="AL53" s="331"/>
      <c r="AM53" s="331"/>
      <c r="AN53" s="330">
        <f>SUM(AG53,AT53)</f>
        <v>0</v>
      </c>
      <c r="AO53" s="331"/>
      <c r="AP53" s="331"/>
      <c r="AQ53" s="92" t="s">
        <v>83</v>
      </c>
      <c r="AR53" s="93"/>
      <c r="AS53" s="99">
        <v>0</v>
      </c>
      <c r="AT53" s="100">
        <f>ROUND(SUM(AV53:AW53),2)</f>
        <v>0</v>
      </c>
      <c r="AU53" s="101">
        <f>'01 - Silnoproudé elektroi...'!P96</f>
        <v>0</v>
      </c>
      <c r="AV53" s="100">
        <f>'01 - Silnoproudé elektroi...'!J30</f>
        <v>0</v>
      </c>
      <c r="AW53" s="100">
        <f>'01 - Silnoproudé elektroi...'!J31</f>
        <v>0</v>
      </c>
      <c r="AX53" s="100">
        <f>'01 - Silnoproudé elektroi...'!J32</f>
        <v>0</v>
      </c>
      <c r="AY53" s="100">
        <f>'01 - Silnoproudé elektroi...'!J33</f>
        <v>0</v>
      </c>
      <c r="AZ53" s="100">
        <f>'01 - Silnoproudé elektroi...'!F30</f>
        <v>0</v>
      </c>
      <c r="BA53" s="100">
        <f>'01 - Silnoproudé elektroi...'!F31</f>
        <v>0</v>
      </c>
      <c r="BB53" s="100">
        <f>'01 - Silnoproudé elektroi...'!F32</f>
        <v>0</v>
      </c>
      <c r="BC53" s="100">
        <f>'01 - Silnoproudé elektroi...'!F33</f>
        <v>0</v>
      </c>
      <c r="BD53" s="102">
        <f>'01 - Silnoproudé elektroi...'!F34</f>
        <v>0</v>
      </c>
      <c r="BT53" s="98" t="s">
        <v>23</v>
      </c>
      <c r="BV53" s="98" t="s">
        <v>79</v>
      </c>
      <c r="BW53" s="98" t="s">
        <v>88</v>
      </c>
      <c r="BX53" s="98" t="s">
        <v>5</v>
      </c>
      <c r="CL53" s="98" t="s">
        <v>22</v>
      </c>
      <c r="CM53" s="98" t="s">
        <v>85</v>
      </c>
    </row>
    <row r="54" spans="1:91" s="1" customFormat="1" ht="30" customHeight="1" x14ac:dyDescent="0.3">
      <c r="B54" s="33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3"/>
    </row>
    <row r="55" spans="1:91" s="1" customFormat="1" ht="6.95" customHeight="1" x14ac:dyDescent="0.3">
      <c r="B55" s="48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53"/>
    </row>
  </sheetData>
  <sheetProtection algorithmName="SHA-512" hashValue="9oD2XCNpHbw3tfWMtyoY/KrFqCMY96//ErhMDzzv8YWLNPOGHAKLcCZeyvN1bmWXgowu9oChuPIV/JQPfSI85w==" saltValue="At7PuVgTLWh4UhHngTJmWw==" spinCount="100000" sheet="1" objects="1" scenarios="1" formatColumns="0" formatRows="0" sort="0" autoFilter="0"/>
  <mergeCells count="45">
    <mergeCell ref="L28:O28"/>
    <mergeCell ref="L26:O26"/>
    <mergeCell ref="W26:AE26"/>
    <mergeCell ref="AK26:AO26"/>
    <mergeCell ref="L27:O27"/>
    <mergeCell ref="W27:AE27"/>
    <mergeCell ref="AK27:AO27"/>
    <mergeCell ref="K6:AO6"/>
    <mergeCell ref="E14:AJ14"/>
    <mergeCell ref="E20:AN20"/>
    <mergeCell ref="AK23:AO23"/>
    <mergeCell ref="L25:O25"/>
    <mergeCell ref="W25:AE25"/>
    <mergeCell ref="AK25:AO25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D52:H52"/>
    <mergeCell ref="J52:AF52"/>
    <mergeCell ref="AN53:AP53"/>
    <mergeCell ref="AG53:AM53"/>
    <mergeCell ref="D53:H53"/>
    <mergeCell ref="J53:AF53"/>
    <mergeCell ref="AG51:AM51"/>
    <mergeCell ref="AN51:AP51"/>
    <mergeCell ref="AR2:BE2"/>
    <mergeCell ref="AN52:AP52"/>
    <mergeCell ref="AG52:AM52"/>
    <mergeCell ref="L42:AO42"/>
    <mergeCell ref="AM44:AN44"/>
    <mergeCell ref="AM46:AP46"/>
    <mergeCell ref="AS46:AT48"/>
    <mergeCell ref="W28:AE28"/>
    <mergeCell ref="AK28:AO28"/>
    <mergeCell ref="L29:O29"/>
    <mergeCell ref="W29:AE29"/>
    <mergeCell ref="AK29:AO29"/>
    <mergeCell ref="BE5:BE32"/>
    <mergeCell ref="K5:AO5"/>
  </mergeCells>
  <hyperlinks>
    <hyperlink ref="K1:S1" location="C2" tooltip="Rekapitulace zakázky" display="1) Rekapitulace zakázky" xr:uid="{00000000-0004-0000-0000-000000000000}"/>
    <hyperlink ref="W1:AI1" location="C51" tooltip="Rekapitulace objektů zakázky a soupisů prací" display="2) Rekapitulace objektů zakázky a soupisů prací" xr:uid="{00000000-0004-0000-0000-000001000000}"/>
    <hyperlink ref="A52" location="'00 - VON-01 '!C2" tooltip="00 - VON-01 " display="/" xr:uid="{00000000-0004-0000-0000-000002000000}"/>
    <hyperlink ref="A53" location="'01 - Silnoproudé elektroi...'!C2" tooltip="01 - Silnoproudé elektroi..." display="/" xr:uid="{00000000-0004-0000-0000-000003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R95"/>
  <sheetViews>
    <sheetView showGridLines="0" workbookViewId="0">
      <pane ySplit="1" topLeftCell="A2" activePane="bottomLeft" state="frozen"/>
      <selection pane="bottomLeft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4"/>
      <c r="B1" s="241"/>
      <c r="C1" s="241"/>
      <c r="D1" s="240" t="s">
        <v>1</v>
      </c>
      <c r="E1" s="241"/>
      <c r="F1" s="242" t="s">
        <v>806</v>
      </c>
      <c r="G1" s="367" t="s">
        <v>807</v>
      </c>
      <c r="H1" s="367"/>
      <c r="I1" s="247"/>
      <c r="J1" s="242" t="s">
        <v>808</v>
      </c>
      <c r="K1" s="240" t="s">
        <v>89</v>
      </c>
      <c r="L1" s="242" t="s">
        <v>809</v>
      </c>
      <c r="M1" s="242"/>
      <c r="N1" s="242"/>
      <c r="O1" s="242"/>
      <c r="P1" s="242"/>
      <c r="Q1" s="242"/>
      <c r="R1" s="242"/>
      <c r="S1" s="242"/>
      <c r="T1" s="242"/>
      <c r="U1" s="238"/>
      <c r="V1" s="23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</row>
    <row r="2" spans="1:70" ht="36.950000000000003" customHeight="1" x14ac:dyDescent="0.3"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AT2" s="16" t="s">
        <v>84</v>
      </c>
    </row>
    <row r="3" spans="1:70" ht="6.95" customHeight="1" x14ac:dyDescent="0.3">
      <c r="B3" s="17"/>
      <c r="C3" s="18"/>
      <c r="D3" s="18"/>
      <c r="E3" s="18"/>
      <c r="F3" s="18"/>
      <c r="G3" s="18"/>
      <c r="H3" s="18"/>
      <c r="I3" s="104"/>
      <c r="J3" s="18"/>
      <c r="K3" s="19"/>
      <c r="AT3" s="16" t="s">
        <v>85</v>
      </c>
    </row>
    <row r="4" spans="1:70" ht="36.950000000000003" customHeight="1" x14ac:dyDescent="0.3">
      <c r="B4" s="20"/>
      <c r="C4" s="21"/>
      <c r="D4" s="22" t="s">
        <v>90</v>
      </c>
      <c r="E4" s="21"/>
      <c r="F4" s="21"/>
      <c r="G4" s="21"/>
      <c r="H4" s="21"/>
      <c r="I4" s="105"/>
      <c r="J4" s="21"/>
      <c r="K4" s="23"/>
      <c r="M4" s="24" t="s">
        <v>10</v>
      </c>
      <c r="AT4" s="16" t="s">
        <v>4</v>
      </c>
    </row>
    <row r="5" spans="1:70" ht="6.95" customHeight="1" x14ac:dyDescent="0.3">
      <c r="B5" s="20"/>
      <c r="C5" s="21"/>
      <c r="D5" s="21"/>
      <c r="E5" s="21"/>
      <c r="F5" s="21"/>
      <c r="G5" s="21"/>
      <c r="H5" s="21"/>
      <c r="I5" s="105"/>
      <c r="J5" s="21"/>
      <c r="K5" s="23"/>
    </row>
    <row r="6" spans="1:70" ht="15" x14ac:dyDescent="0.3">
      <c r="B6" s="20"/>
      <c r="C6" s="21"/>
      <c r="D6" s="29" t="s">
        <v>16</v>
      </c>
      <c r="E6" s="21"/>
      <c r="F6" s="21"/>
      <c r="G6" s="21"/>
      <c r="H6" s="21"/>
      <c r="I6" s="105"/>
      <c r="J6" s="21"/>
      <c r="K6" s="23"/>
    </row>
    <row r="7" spans="1:70" ht="22.5" customHeight="1" x14ac:dyDescent="0.3">
      <c r="B7" s="20"/>
      <c r="C7" s="21"/>
      <c r="D7" s="21"/>
      <c r="E7" s="368" t="str">
        <f>'Rekapitulace zakázky'!K6</f>
        <v>Stavební úpravy průmyslového objektu Třebíč, parc. č. st 210, k.ú. Kožichovice SO 01 Kotelna</v>
      </c>
      <c r="F7" s="359"/>
      <c r="G7" s="359"/>
      <c r="H7" s="359"/>
      <c r="I7" s="105"/>
      <c r="J7" s="21"/>
      <c r="K7" s="23"/>
    </row>
    <row r="8" spans="1:70" s="1" customFormat="1" ht="15" x14ac:dyDescent="0.3">
      <c r="B8" s="33"/>
      <c r="C8" s="34"/>
      <c r="D8" s="29" t="s">
        <v>91</v>
      </c>
      <c r="E8" s="34"/>
      <c r="F8" s="34"/>
      <c r="G8" s="34"/>
      <c r="H8" s="34"/>
      <c r="I8" s="106"/>
      <c r="J8" s="34"/>
      <c r="K8" s="37"/>
    </row>
    <row r="9" spans="1:70" s="1" customFormat="1" ht="36.950000000000003" customHeight="1" x14ac:dyDescent="0.3">
      <c r="B9" s="33"/>
      <c r="C9" s="34"/>
      <c r="D9" s="34"/>
      <c r="E9" s="369" t="s">
        <v>92</v>
      </c>
      <c r="F9" s="343"/>
      <c r="G9" s="343"/>
      <c r="H9" s="343"/>
      <c r="I9" s="106"/>
      <c r="J9" s="34"/>
      <c r="K9" s="37"/>
    </row>
    <row r="10" spans="1:70" s="1" customFormat="1" x14ac:dyDescent="0.3">
      <c r="B10" s="33"/>
      <c r="C10" s="34"/>
      <c r="D10" s="34"/>
      <c r="E10" s="34"/>
      <c r="F10" s="34"/>
      <c r="G10" s="34"/>
      <c r="H10" s="34"/>
      <c r="I10" s="106"/>
      <c r="J10" s="34"/>
      <c r="K10" s="37"/>
    </row>
    <row r="11" spans="1:70" s="1" customFormat="1" ht="14.45" customHeight="1" x14ac:dyDescent="0.3">
      <c r="B11" s="33"/>
      <c r="C11" s="34"/>
      <c r="D11" s="29" t="s">
        <v>19</v>
      </c>
      <c r="E11" s="34"/>
      <c r="F11" s="27" t="s">
        <v>22</v>
      </c>
      <c r="G11" s="34"/>
      <c r="H11" s="34"/>
      <c r="I11" s="107" t="s">
        <v>21</v>
      </c>
      <c r="J11" s="27" t="s">
        <v>22</v>
      </c>
      <c r="K11" s="37"/>
    </row>
    <row r="12" spans="1:70" s="1" customFormat="1" ht="14.45" customHeight="1" x14ac:dyDescent="0.3">
      <c r="B12" s="33"/>
      <c r="C12" s="34"/>
      <c r="D12" s="29" t="s">
        <v>24</v>
      </c>
      <c r="E12" s="34"/>
      <c r="F12" s="27" t="s">
        <v>93</v>
      </c>
      <c r="G12" s="34"/>
      <c r="H12" s="34"/>
      <c r="I12" s="107" t="s">
        <v>26</v>
      </c>
      <c r="J12" s="108" t="str">
        <f>'Rekapitulace zakázky'!AN8</f>
        <v>15.12.2016</v>
      </c>
      <c r="K12" s="37"/>
    </row>
    <row r="13" spans="1:70" s="1" customFormat="1" ht="10.9" customHeight="1" x14ac:dyDescent="0.3">
      <c r="B13" s="33"/>
      <c r="C13" s="34"/>
      <c r="D13" s="34"/>
      <c r="E13" s="34"/>
      <c r="F13" s="34"/>
      <c r="G13" s="34"/>
      <c r="H13" s="34"/>
      <c r="I13" s="106"/>
      <c r="J13" s="34"/>
      <c r="K13" s="37"/>
    </row>
    <row r="14" spans="1:70" s="1" customFormat="1" ht="14.45" customHeight="1" x14ac:dyDescent="0.3">
      <c r="B14" s="33"/>
      <c r="C14" s="34"/>
      <c r="D14" s="29" t="s">
        <v>30</v>
      </c>
      <c r="E14" s="34"/>
      <c r="F14" s="34"/>
      <c r="G14" s="34"/>
      <c r="H14" s="34"/>
      <c r="I14" s="107" t="s">
        <v>31</v>
      </c>
      <c r="J14" s="27" t="s">
        <v>32</v>
      </c>
      <c r="K14" s="37"/>
    </row>
    <row r="15" spans="1:70" s="1" customFormat="1" ht="18" customHeight="1" x14ac:dyDescent="0.3">
      <c r="B15" s="33"/>
      <c r="C15" s="34"/>
      <c r="D15" s="34"/>
      <c r="E15" s="27" t="s">
        <v>33</v>
      </c>
      <c r="F15" s="34"/>
      <c r="G15" s="34"/>
      <c r="H15" s="34"/>
      <c r="I15" s="107" t="s">
        <v>34</v>
      </c>
      <c r="J15" s="27" t="s">
        <v>35</v>
      </c>
      <c r="K15" s="37"/>
    </row>
    <row r="16" spans="1:70" s="1" customFormat="1" ht="6.95" customHeight="1" x14ac:dyDescent="0.3">
      <c r="B16" s="33"/>
      <c r="C16" s="34"/>
      <c r="D16" s="34"/>
      <c r="E16" s="34"/>
      <c r="F16" s="34"/>
      <c r="G16" s="34"/>
      <c r="H16" s="34"/>
      <c r="I16" s="106"/>
      <c r="J16" s="34"/>
      <c r="K16" s="37"/>
    </row>
    <row r="17" spans="2:11" s="1" customFormat="1" ht="14.45" customHeight="1" x14ac:dyDescent="0.3">
      <c r="B17" s="33"/>
      <c r="C17" s="34"/>
      <c r="D17" s="29" t="s">
        <v>36</v>
      </c>
      <c r="E17" s="34"/>
      <c r="F17" s="34"/>
      <c r="G17" s="34"/>
      <c r="H17" s="34"/>
      <c r="I17" s="107" t="s">
        <v>31</v>
      </c>
      <c r="J17" s="27" t="str">
        <f>IF('Rekapitulace zakázky'!AN13="Vyplň údaj","",IF('Rekapitulace zakázky'!AN13="","",'Rekapitulace zakázky'!AN13))</f>
        <v/>
      </c>
      <c r="K17" s="37"/>
    </row>
    <row r="18" spans="2:11" s="1" customFormat="1" ht="18" customHeight="1" x14ac:dyDescent="0.3">
      <c r="B18" s="33"/>
      <c r="C18" s="34"/>
      <c r="D18" s="34"/>
      <c r="E18" s="27" t="str">
        <f>IF('Rekapitulace zakázky'!E14="Vyplň údaj","",IF('Rekapitulace zakázky'!E14="","",'Rekapitulace zakázky'!E14))</f>
        <v/>
      </c>
      <c r="F18" s="34"/>
      <c r="G18" s="34"/>
      <c r="H18" s="34"/>
      <c r="I18" s="107" t="s">
        <v>34</v>
      </c>
      <c r="J18" s="27" t="str">
        <f>IF('Rekapitulace zakázky'!AN14="Vyplň údaj","",IF('Rekapitulace zakázky'!AN14="","",'Rekapitulace zakázky'!AN14))</f>
        <v/>
      </c>
      <c r="K18" s="37"/>
    </row>
    <row r="19" spans="2:11" s="1" customFormat="1" ht="6.95" customHeight="1" x14ac:dyDescent="0.3">
      <c r="B19" s="33"/>
      <c r="C19" s="34"/>
      <c r="D19" s="34"/>
      <c r="E19" s="34"/>
      <c r="F19" s="34"/>
      <c r="G19" s="34"/>
      <c r="H19" s="34"/>
      <c r="I19" s="106"/>
      <c r="J19" s="34"/>
      <c r="K19" s="37"/>
    </row>
    <row r="20" spans="2:11" s="1" customFormat="1" ht="14.45" customHeight="1" x14ac:dyDescent="0.3">
      <c r="B20" s="33"/>
      <c r="C20" s="34"/>
      <c r="D20" s="29" t="s">
        <v>38</v>
      </c>
      <c r="E20" s="34"/>
      <c r="F20" s="34"/>
      <c r="G20" s="34"/>
      <c r="H20" s="34"/>
      <c r="I20" s="107" t="s">
        <v>31</v>
      </c>
      <c r="J20" s="27" t="s">
        <v>22</v>
      </c>
      <c r="K20" s="37"/>
    </row>
    <row r="21" spans="2:11" s="1" customFormat="1" ht="18" customHeight="1" x14ac:dyDescent="0.3">
      <c r="B21" s="33"/>
      <c r="C21" s="34"/>
      <c r="D21" s="34"/>
      <c r="E21" s="27" t="s">
        <v>39</v>
      </c>
      <c r="F21" s="34"/>
      <c r="G21" s="34"/>
      <c r="H21" s="34"/>
      <c r="I21" s="107" t="s">
        <v>34</v>
      </c>
      <c r="J21" s="27" t="s">
        <v>22</v>
      </c>
      <c r="K21" s="37"/>
    </row>
    <row r="22" spans="2:11" s="1" customFormat="1" ht="6.95" customHeight="1" x14ac:dyDescent="0.3">
      <c r="B22" s="33"/>
      <c r="C22" s="34"/>
      <c r="D22" s="34"/>
      <c r="E22" s="34"/>
      <c r="F22" s="34"/>
      <c r="G22" s="34"/>
      <c r="H22" s="34"/>
      <c r="I22" s="106"/>
      <c r="J22" s="34"/>
      <c r="K22" s="37"/>
    </row>
    <row r="23" spans="2:11" s="1" customFormat="1" ht="14.45" customHeight="1" x14ac:dyDescent="0.3">
      <c r="B23" s="33"/>
      <c r="C23" s="34"/>
      <c r="D23" s="29" t="s">
        <v>41</v>
      </c>
      <c r="E23" s="34"/>
      <c r="F23" s="34"/>
      <c r="G23" s="34"/>
      <c r="H23" s="34"/>
      <c r="I23" s="106"/>
      <c r="J23" s="34"/>
      <c r="K23" s="37"/>
    </row>
    <row r="24" spans="2:11" s="6" customFormat="1" ht="22.5" customHeight="1" x14ac:dyDescent="0.3">
      <c r="B24" s="109"/>
      <c r="C24" s="110"/>
      <c r="D24" s="110"/>
      <c r="E24" s="362" t="s">
        <v>22</v>
      </c>
      <c r="F24" s="370"/>
      <c r="G24" s="370"/>
      <c r="H24" s="370"/>
      <c r="I24" s="111"/>
      <c r="J24" s="110"/>
      <c r="K24" s="112"/>
    </row>
    <row r="25" spans="2:11" s="1" customFormat="1" ht="6.95" customHeight="1" x14ac:dyDescent="0.3">
      <c r="B25" s="33"/>
      <c r="C25" s="34"/>
      <c r="D25" s="34"/>
      <c r="E25" s="34"/>
      <c r="F25" s="34"/>
      <c r="G25" s="34"/>
      <c r="H25" s="34"/>
      <c r="I25" s="106"/>
      <c r="J25" s="34"/>
      <c r="K25" s="37"/>
    </row>
    <row r="26" spans="2:11" s="1" customFormat="1" ht="6.95" customHeight="1" x14ac:dyDescent="0.3">
      <c r="B26" s="33"/>
      <c r="C26" s="34"/>
      <c r="D26" s="78"/>
      <c r="E26" s="78"/>
      <c r="F26" s="78"/>
      <c r="G26" s="78"/>
      <c r="H26" s="78"/>
      <c r="I26" s="113"/>
      <c r="J26" s="78"/>
      <c r="K26" s="114"/>
    </row>
    <row r="27" spans="2:11" s="1" customFormat="1" ht="25.35" customHeight="1" x14ac:dyDescent="0.3">
      <c r="B27" s="33"/>
      <c r="C27" s="34"/>
      <c r="D27" s="115" t="s">
        <v>43</v>
      </c>
      <c r="E27" s="34"/>
      <c r="F27" s="34"/>
      <c r="G27" s="34"/>
      <c r="H27" s="34"/>
      <c r="I27" s="106"/>
      <c r="J27" s="116">
        <f>ROUND(J80,2)</f>
        <v>0</v>
      </c>
      <c r="K27" s="37"/>
    </row>
    <row r="28" spans="2:11" s="1" customFormat="1" ht="6.95" customHeight="1" x14ac:dyDescent="0.3">
      <c r="B28" s="33"/>
      <c r="C28" s="34"/>
      <c r="D28" s="78"/>
      <c r="E28" s="78"/>
      <c r="F28" s="78"/>
      <c r="G28" s="78"/>
      <c r="H28" s="78"/>
      <c r="I28" s="113"/>
      <c r="J28" s="78"/>
      <c r="K28" s="114"/>
    </row>
    <row r="29" spans="2:11" s="1" customFormat="1" ht="14.45" customHeight="1" x14ac:dyDescent="0.3">
      <c r="B29" s="33"/>
      <c r="C29" s="34"/>
      <c r="D29" s="34"/>
      <c r="E29" s="34"/>
      <c r="F29" s="38" t="s">
        <v>45</v>
      </c>
      <c r="G29" s="34"/>
      <c r="H29" s="34"/>
      <c r="I29" s="117" t="s">
        <v>44</v>
      </c>
      <c r="J29" s="38" t="s">
        <v>46</v>
      </c>
      <c r="K29" s="37"/>
    </row>
    <row r="30" spans="2:11" s="1" customFormat="1" ht="14.45" customHeight="1" x14ac:dyDescent="0.3">
      <c r="B30" s="33"/>
      <c r="C30" s="34"/>
      <c r="D30" s="41" t="s">
        <v>47</v>
      </c>
      <c r="E30" s="41" t="s">
        <v>48</v>
      </c>
      <c r="F30" s="118">
        <f>ROUND(SUM(BE80:BE94), 2)</f>
        <v>0</v>
      </c>
      <c r="G30" s="34"/>
      <c r="H30" s="34"/>
      <c r="I30" s="119">
        <v>0.21</v>
      </c>
      <c r="J30" s="118">
        <f>ROUND(ROUND((SUM(BE80:BE94)), 2)*I30, 2)</f>
        <v>0</v>
      </c>
      <c r="K30" s="37"/>
    </row>
    <row r="31" spans="2:11" s="1" customFormat="1" ht="14.45" customHeight="1" x14ac:dyDescent="0.3">
      <c r="B31" s="33"/>
      <c r="C31" s="34"/>
      <c r="D31" s="34"/>
      <c r="E31" s="41" t="s">
        <v>49</v>
      </c>
      <c r="F31" s="118">
        <f>ROUND(SUM(BF80:BF94), 2)</f>
        <v>0</v>
      </c>
      <c r="G31" s="34"/>
      <c r="H31" s="34"/>
      <c r="I31" s="119">
        <v>0.15</v>
      </c>
      <c r="J31" s="118">
        <f>ROUND(ROUND((SUM(BF80:BF94)), 2)*I31, 2)</f>
        <v>0</v>
      </c>
      <c r="K31" s="37"/>
    </row>
    <row r="32" spans="2:11" s="1" customFormat="1" ht="14.45" hidden="1" customHeight="1" x14ac:dyDescent="0.3">
      <c r="B32" s="33"/>
      <c r="C32" s="34"/>
      <c r="D32" s="34"/>
      <c r="E32" s="41" t="s">
        <v>50</v>
      </c>
      <c r="F32" s="118">
        <f>ROUND(SUM(BG80:BG94), 2)</f>
        <v>0</v>
      </c>
      <c r="G32" s="34"/>
      <c r="H32" s="34"/>
      <c r="I32" s="119">
        <v>0.21</v>
      </c>
      <c r="J32" s="118">
        <v>0</v>
      </c>
      <c r="K32" s="37"/>
    </row>
    <row r="33" spans="2:11" s="1" customFormat="1" ht="14.45" hidden="1" customHeight="1" x14ac:dyDescent="0.3">
      <c r="B33" s="33"/>
      <c r="C33" s="34"/>
      <c r="D33" s="34"/>
      <c r="E33" s="41" t="s">
        <v>51</v>
      </c>
      <c r="F33" s="118">
        <f>ROUND(SUM(BH80:BH94), 2)</f>
        <v>0</v>
      </c>
      <c r="G33" s="34"/>
      <c r="H33" s="34"/>
      <c r="I33" s="119">
        <v>0.15</v>
      </c>
      <c r="J33" s="118">
        <v>0</v>
      </c>
      <c r="K33" s="37"/>
    </row>
    <row r="34" spans="2:11" s="1" customFormat="1" ht="14.45" hidden="1" customHeight="1" x14ac:dyDescent="0.3">
      <c r="B34" s="33"/>
      <c r="C34" s="34"/>
      <c r="D34" s="34"/>
      <c r="E34" s="41" t="s">
        <v>52</v>
      </c>
      <c r="F34" s="118">
        <f>ROUND(SUM(BI80:BI94), 2)</f>
        <v>0</v>
      </c>
      <c r="G34" s="34"/>
      <c r="H34" s="34"/>
      <c r="I34" s="119">
        <v>0</v>
      </c>
      <c r="J34" s="118">
        <v>0</v>
      </c>
      <c r="K34" s="37"/>
    </row>
    <row r="35" spans="2:11" s="1" customFormat="1" ht="6.95" customHeight="1" x14ac:dyDescent="0.3">
      <c r="B35" s="33"/>
      <c r="C35" s="34"/>
      <c r="D35" s="34"/>
      <c r="E35" s="34"/>
      <c r="F35" s="34"/>
      <c r="G35" s="34"/>
      <c r="H35" s="34"/>
      <c r="I35" s="106"/>
      <c r="J35" s="34"/>
      <c r="K35" s="37"/>
    </row>
    <row r="36" spans="2:11" s="1" customFormat="1" ht="25.35" customHeight="1" x14ac:dyDescent="0.3">
      <c r="B36" s="33"/>
      <c r="C36" s="120"/>
      <c r="D36" s="121" t="s">
        <v>53</v>
      </c>
      <c r="E36" s="72"/>
      <c r="F36" s="72"/>
      <c r="G36" s="122" t="s">
        <v>54</v>
      </c>
      <c r="H36" s="123" t="s">
        <v>55</v>
      </c>
      <c r="I36" s="124"/>
      <c r="J36" s="125">
        <f>SUM(J27:J34)</f>
        <v>0</v>
      </c>
      <c r="K36" s="126"/>
    </row>
    <row r="37" spans="2:11" s="1" customFormat="1" ht="14.45" customHeight="1" x14ac:dyDescent="0.3">
      <c r="B37" s="48"/>
      <c r="C37" s="49"/>
      <c r="D37" s="49"/>
      <c r="E37" s="49"/>
      <c r="F37" s="49"/>
      <c r="G37" s="49"/>
      <c r="H37" s="49"/>
      <c r="I37" s="127"/>
      <c r="J37" s="49"/>
      <c r="K37" s="50"/>
    </row>
    <row r="41" spans="2:11" s="1" customFormat="1" ht="6.95" customHeight="1" x14ac:dyDescent="0.3">
      <c r="B41" s="128"/>
      <c r="C41" s="129"/>
      <c r="D41" s="129"/>
      <c r="E41" s="129"/>
      <c r="F41" s="129"/>
      <c r="G41" s="129"/>
      <c r="H41" s="129"/>
      <c r="I41" s="130"/>
      <c r="J41" s="129"/>
      <c r="K41" s="131"/>
    </row>
    <row r="42" spans="2:11" s="1" customFormat="1" ht="36.950000000000003" customHeight="1" x14ac:dyDescent="0.3">
      <c r="B42" s="33"/>
      <c r="C42" s="22" t="s">
        <v>94</v>
      </c>
      <c r="D42" s="34"/>
      <c r="E42" s="34"/>
      <c r="F42" s="34"/>
      <c r="G42" s="34"/>
      <c r="H42" s="34"/>
      <c r="I42" s="106"/>
      <c r="J42" s="34"/>
      <c r="K42" s="37"/>
    </row>
    <row r="43" spans="2:11" s="1" customFormat="1" ht="6.95" customHeight="1" x14ac:dyDescent="0.3">
      <c r="B43" s="33"/>
      <c r="C43" s="34"/>
      <c r="D43" s="34"/>
      <c r="E43" s="34"/>
      <c r="F43" s="34"/>
      <c r="G43" s="34"/>
      <c r="H43" s="34"/>
      <c r="I43" s="106"/>
      <c r="J43" s="34"/>
      <c r="K43" s="37"/>
    </row>
    <row r="44" spans="2:11" s="1" customFormat="1" ht="14.45" customHeight="1" x14ac:dyDescent="0.3">
      <c r="B44" s="33"/>
      <c r="C44" s="29" t="s">
        <v>16</v>
      </c>
      <c r="D44" s="34"/>
      <c r="E44" s="34"/>
      <c r="F44" s="34"/>
      <c r="G44" s="34"/>
      <c r="H44" s="34"/>
      <c r="I44" s="106"/>
      <c r="J44" s="34"/>
      <c r="K44" s="37"/>
    </row>
    <row r="45" spans="2:11" s="1" customFormat="1" ht="22.5" customHeight="1" x14ac:dyDescent="0.3">
      <c r="B45" s="33"/>
      <c r="C45" s="34"/>
      <c r="D45" s="34"/>
      <c r="E45" s="368" t="str">
        <f>E7</f>
        <v>Stavební úpravy průmyslového objektu Třebíč, parc. č. st 210, k.ú. Kožichovice SO 01 Kotelna</v>
      </c>
      <c r="F45" s="343"/>
      <c r="G45" s="343"/>
      <c r="H45" s="343"/>
      <c r="I45" s="106"/>
      <c r="J45" s="34"/>
      <c r="K45" s="37"/>
    </row>
    <row r="46" spans="2:11" s="1" customFormat="1" ht="14.45" customHeight="1" x14ac:dyDescent="0.3">
      <c r="B46" s="33"/>
      <c r="C46" s="29" t="s">
        <v>91</v>
      </c>
      <c r="D46" s="34"/>
      <c r="E46" s="34"/>
      <c r="F46" s="34"/>
      <c r="G46" s="34"/>
      <c r="H46" s="34"/>
      <c r="I46" s="106"/>
      <c r="J46" s="34"/>
      <c r="K46" s="37"/>
    </row>
    <row r="47" spans="2:11" s="1" customFormat="1" ht="23.25" customHeight="1" x14ac:dyDescent="0.3">
      <c r="B47" s="33"/>
      <c r="C47" s="34"/>
      <c r="D47" s="34"/>
      <c r="E47" s="369" t="str">
        <f>E9</f>
        <v xml:space="preserve">00 - VON-01 </v>
      </c>
      <c r="F47" s="343"/>
      <c r="G47" s="343"/>
      <c r="H47" s="343"/>
      <c r="I47" s="106"/>
      <c r="J47" s="34"/>
      <c r="K47" s="37"/>
    </row>
    <row r="48" spans="2:11" s="1" customFormat="1" ht="6.95" customHeight="1" x14ac:dyDescent="0.3">
      <c r="B48" s="33"/>
      <c r="C48" s="34"/>
      <c r="D48" s="34"/>
      <c r="E48" s="34"/>
      <c r="F48" s="34"/>
      <c r="G48" s="34"/>
      <c r="H48" s="34"/>
      <c r="I48" s="106"/>
      <c r="J48" s="34"/>
      <c r="K48" s="37"/>
    </row>
    <row r="49" spans="2:47" s="1" customFormat="1" ht="18" customHeight="1" x14ac:dyDescent="0.3">
      <c r="B49" s="33"/>
      <c r="C49" s="29" t="s">
        <v>24</v>
      </c>
      <c r="D49" s="34"/>
      <c r="E49" s="34"/>
      <c r="F49" s="27" t="str">
        <f>F12</f>
        <v>Třebič</v>
      </c>
      <c r="G49" s="34"/>
      <c r="H49" s="34"/>
      <c r="I49" s="107" t="s">
        <v>26</v>
      </c>
      <c r="J49" s="108" t="str">
        <f>IF(J12="","",J12)</f>
        <v>15.12.2016</v>
      </c>
      <c r="K49" s="37"/>
    </row>
    <row r="50" spans="2:47" s="1" customFormat="1" ht="6.95" customHeight="1" x14ac:dyDescent="0.3">
      <c r="B50" s="33"/>
      <c r="C50" s="34"/>
      <c r="D50" s="34"/>
      <c r="E50" s="34"/>
      <c r="F50" s="34"/>
      <c r="G50" s="34"/>
      <c r="H50" s="34"/>
      <c r="I50" s="106"/>
      <c r="J50" s="34"/>
      <c r="K50" s="37"/>
    </row>
    <row r="51" spans="2:47" s="1" customFormat="1" ht="15" x14ac:dyDescent="0.3">
      <c r="B51" s="33"/>
      <c r="C51" s="29" t="s">
        <v>30</v>
      </c>
      <c r="D51" s="34"/>
      <c r="E51" s="34"/>
      <c r="F51" s="27" t="str">
        <f>E15</f>
        <v>INDUSTRIAL ENGINEERING s.r.o.</v>
      </c>
      <c r="G51" s="34"/>
      <c r="H51" s="34"/>
      <c r="I51" s="107" t="s">
        <v>38</v>
      </c>
      <c r="J51" s="27" t="str">
        <f>E21</f>
        <v>Ing Karel Tomek,Mládežnická 980/8, Třebíč, 674 01</v>
      </c>
      <c r="K51" s="37"/>
    </row>
    <row r="52" spans="2:47" s="1" customFormat="1" ht="14.45" customHeight="1" x14ac:dyDescent="0.3">
      <c r="B52" s="33"/>
      <c r="C52" s="29" t="s">
        <v>36</v>
      </c>
      <c r="D52" s="34"/>
      <c r="E52" s="34"/>
      <c r="F52" s="27" t="str">
        <f>IF(E18="","",E18)</f>
        <v/>
      </c>
      <c r="G52" s="34"/>
      <c r="H52" s="34"/>
      <c r="I52" s="106"/>
      <c r="J52" s="34"/>
      <c r="K52" s="37"/>
    </row>
    <row r="53" spans="2:47" s="1" customFormat="1" ht="10.35" customHeight="1" x14ac:dyDescent="0.3">
      <c r="B53" s="33"/>
      <c r="C53" s="34"/>
      <c r="D53" s="34"/>
      <c r="E53" s="34"/>
      <c r="F53" s="34"/>
      <c r="G53" s="34"/>
      <c r="H53" s="34"/>
      <c r="I53" s="106"/>
      <c r="J53" s="34"/>
      <c r="K53" s="37"/>
    </row>
    <row r="54" spans="2:47" s="1" customFormat="1" ht="29.25" customHeight="1" x14ac:dyDescent="0.3">
      <c r="B54" s="33"/>
      <c r="C54" s="132" t="s">
        <v>95</v>
      </c>
      <c r="D54" s="120"/>
      <c r="E54" s="120"/>
      <c r="F54" s="120"/>
      <c r="G54" s="120"/>
      <c r="H54" s="120"/>
      <c r="I54" s="133"/>
      <c r="J54" s="134" t="s">
        <v>96</v>
      </c>
      <c r="K54" s="135"/>
    </row>
    <row r="55" spans="2:47" s="1" customFormat="1" ht="10.35" customHeight="1" x14ac:dyDescent="0.3">
      <c r="B55" s="33"/>
      <c r="C55" s="34"/>
      <c r="D55" s="34"/>
      <c r="E55" s="34"/>
      <c r="F55" s="34"/>
      <c r="G55" s="34"/>
      <c r="H55" s="34"/>
      <c r="I55" s="106"/>
      <c r="J55" s="34"/>
      <c r="K55" s="37"/>
    </row>
    <row r="56" spans="2:47" s="1" customFormat="1" ht="29.25" customHeight="1" x14ac:dyDescent="0.3">
      <c r="B56" s="33"/>
      <c r="C56" s="136" t="s">
        <v>97</v>
      </c>
      <c r="D56" s="34"/>
      <c r="E56" s="34"/>
      <c r="F56" s="34"/>
      <c r="G56" s="34"/>
      <c r="H56" s="34"/>
      <c r="I56" s="106"/>
      <c r="J56" s="116">
        <f>J80</f>
        <v>0</v>
      </c>
      <c r="K56" s="37"/>
      <c r="AU56" s="16" t="s">
        <v>98</v>
      </c>
    </row>
    <row r="57" spans="2:47" s="7" customFormat="1" ht="24.95" customHeight="1" x14ac:dyDescent="0.3">
      <c r="B57" s="137"/>
      <c r="C57" s="138"/>
      <c r="D57" s="139" t="s">
        <v>99</v>
      </c>
      <c r="E57" s="140"/>
      <c r="F57" s="140"/>
      <c r="G57" s="140"/>
      <c r="H57" s="140"/>
      <c r="I57" s="141"/>
      <c r="J57" s="142">
        <f>J81</f>
        <v>0</v>
      </c>
      <c r="K57" s="143"/>
    </row>
    <row r="58" spans="2:47" s="8" customFormat="1" ht="19.899999999999999" customHeight="1" x14ac:dyDescent="0.3">
      <c r="B58" s="144"/>
      <c r="C58" s="145"/>
      <c r="D58" s="146" t="s">
        <v>100</v>
      </c>
      <c r="E58" s="147"/>
      <c r="F58" s="147"/>
      <c r="G58" s="147"/>
      <c r="H58" s="147"/>
      <c r="I58" s="148"/>
      <c r="J58" s="149">
        <f>J82</f>
        <v>0</v>
      </c>
      <c r="K58" s="150"/>
    </row>
    <row r="59" spans="2:47" s="8" customFormat="1" ht="19.899999999999999" customHeight="1" x14ac:dyDescent="0.3">
      <c r="B59" s="144"/>
      <c r="C59" s="145"/>
      <c r="D59" s="146" t="s">
        <v>101</v>
      </c>
      <c r="E59" s="147"/>
      <c r="F59" s="147"/>
      <c r="G59" s="147"/>
      <c r="H59" s="147"/>
      <c r="I59" s="148"/>
      <c r="J59" s="149">
        <f>J88</f>
        <v>0</v>
      </c>
      <c r="K59" s="150"/>
    </row>
    <row r="60" spans="2:47" s="8" customFormat="1" ht="19.899999999999999" customHeight="1" x14ac:dyDescent="0.3">
      <c r="B60" s="144"/>
      <c r="C60" s="145"/>
      <c r="D60" s="146" t="s">
        <v>102</v>
      </c>
      <c r="E60" s="147"/>
      <c r="F60" s="147"/>
      <c r="G60" s="147"/>
      <c r="H60" s="147"/>
      <c r="I60" s="148"/>
      <c r="J60" s="149">
        <f>J93</f>
        <v>0</v>
      </c>
      <c r="K60" s="150"/>
    </row>
    <row r="61" spans="2:47" s="1" customFormat="1" ht="21.75" customHeight="1" x14ac:dyDescent="0.3">
      <c r="B61" s="33"/>
      <c r="C61" s="34"/>
      <c r="D61" s="34"/>
      <c r="E61" s="34"/>
      <c r="F61" s="34"/>
      <c r="G61" s="34"/>
      <c r="H61" s="34"/>
      <c r="I61" s="106"/>
      <c r="J61" s="34"/>
      <c r="K61" s="37"/>
    </row>
    <row r="62" spans="2:47" s="1" customFormat="1" ht="6.95" customHeight="1" x14ac:dyDescent="0.3">
      <c r="B62" s="48"/>
      <c r="C62" s="49"/>
      <c r="D62" s="49"/>
      <c r="E62" s="49"/>
      <c r="F62" s="49"/>
      <c r="G62" s="49"/>
      <c r="H62" s="49"/>
      <c r="I62" s="127"/>
      <c r="J62" s="49"/>
      <c r="K62" s="50"/>
    </row>
    <row r="66" spans="2:63" s="1" customFormat="1" ht="6.95" customHeight="1" x14ac:dyDescent="0.3">
      <c r="B66" s="51"/>
      <c r="C66" s="52"/>
      <c r="D66" s="52"/>
      <c r="E66" s="52"/>
      <c r="F66" s="52"/>
      <c r="G66" s="52"/>
      <c r="H66" s="52"/>
      <c r="I66" s="130"/>
      <c r="J66" s="52"/>
      <c r="K66" s="52"/>
      <c r="L66" s="53"/>
    </row>
    <row r="67" spans="2:63" s="1" customFormat="1" ht="36.950000000000003" customHeight="1" x14ac:dyDescent="0.3">
      <c r="B67" s="33"/>
      <c r="C67" s="54" t="s">
        <v>103</v>
      </c>
      <c r="D67" s="55"/>
      <c r="E67" s="55"/>
      <c r="F67" s="55"/>
      <c r="G67" s="55"/>
      <c r="H67" s="55"/>
      <c r="I67" s="151"/>
      <c r="J67" s="55"/>
      <c r="K67" s="55"/>
      <c r="L67" s="53"/>
    </row>
    <row r="68" spans="2:63" s="1" customFormat="1" ht="6.95" customHeight="1" x14ac:dyDescent="0.3">
      <c r="B68" s="33"/>
      <c r="C68" s="55"/>
      <c r="D68" s="55"/>
      <c r="E68" s="55"/>
      <c r="F68" s="55"/>
      <c r="G68" s="55"/>
      <c r="H68" s="55"/>
      <c r="I68" s="151"/>
      <c r="J68" s="55"/>
      <c r="K68" s="55"/>
      <c r="L68" s="53"/>
    </row>
    <row r="69" spans="2:63" s="1" customFormat="1" ht="14.45" customHeight="1" x14ac:dyDescent="0.3">
      <c r="B69" s="33"/>
      <c r="C69" s="57" t="s">
        <v>16</v>
      </c>
      <c r="D69" s="55"/>
      <c r="E69" s="55"/>
      <c r="F69" s="55"/>
      <c r="G69" s="55"/>
      <c r="H69" s="55"/>
      <c r="I69" s="151"/>
      <c r="J69" s="55"/>
      <c r="K69" s="55"/>
      <c r="L69" s="53"/>
    </row>
    <row r="70" spans="2:63" s="1" customFormat="1" ht="22.5" customHeight="1" x14ac:dyDescent="0.3">
      <c r="B70" s="33"/>
      <c r="C70" s="55"/>
      <c r="D70" s="55"/>
      <c r="E70" s="366" t="str">
        <f>E7</f>
        <v>Stavební úpravy průmyslového objektu Třebíč, parc. č. st 210, k.ú. Kožichovice SO 01 Kotelna</v>
      </c>
      <c r="F70" s="336"/>
      <c r="G70" s="336"/>
      <c r="H70" s="336"/>
      <c r="I70" s="151"/>
      <c r="J70" s="55"/>
      <c r="K70" s="55"/>
      <c r="L70" s="53"/>
    </row>
    <row r="71" spans="2:63" s="1" customFormat="1" ht="14.45" customHeight="1" x14ac:dyDescent="0.3">
      <c r="B71" s="33"/>
      <c r="C71" s="57" t="s">
        <v>91</v>
      </c>
      <c r="D71" s="55"/>
      <c r="E71" s="55"/>
      <c r="F71" s="55"/>
      <c r="G71" s="55"/>
      <c r="H71" s="55"/>
      <c r="I71" s="151"/>
      <c r="J71" s="55"/>
      <c r="K71" s="55"/>
      <c r="L71" s="53"/>
    </row>
    <row r="72" spans="2:63" s="1" customFormat="1" ht="23.25" customHeight="1" x14ac:dyDescent="0.3">
      <c r="B72" s="33"/>
      <c r="C72" s="55"/>
      <c r="D72" s="55"/>
      <c r="E72" s="333" t="str">
        <f>E9</f>
        <v xml:space="preserve">00 - VON-01 </v>
      </c>
      <c r="F72" s="336"/>
      <c r="G72" s="336"/>
      <c r="H72" s="336"/>
      <c r="I72" s="151"/>
      <c r="J72" s="55"/>
      <c r="K72" s="55"/>
      <c r="L72" s="53"/>
    </row>
    <row r="73" spans="2:63" s="1" customFormat="1" ht="6.95" customHeight="1" x14ac:dyDescent="0.3">
      <c r="B73" s="33"/>
      <c r="C73" s="55"/>
      <c r="D73" s="55"/>
      <c r="E73" s="55"/>
      <c r="F73" s="55"/>
      <c r="G73" s="55"/>
      <c r="H73" s="55"/>
      <c r="I73" s="151"/>
      <c r="J73" s="55"/>
      <c r="K73" s="55"/>
      <c r="L73" s="53"/>
    </row>
    <row r="74" spans="2:63" s="1" customFormat="1" ht="18" customHeight="1" x14ac:dyDescent="0.3">
      <c r="B74" s="33"/>
      <c r="C74" s="57" t="s">
        <v>24</v>
      </c>
      <c r="D74" s="55"/>
      <c r="E74" s="55"/>
      <c r="F74" s="152" t="str">
        <f>F12</f>
        <v>Třebič</v>
      </c>
      <c r="G74" s="55"/>
      <c r="H74" s="55"/>
      <c r="I74" s="153" t="s">
        <v>26</v>
      </c>
      <c r="J74" s="65" t="str">
        <f>IF(J12="","",J12)</f>
        <v>15.12.2016</v>
      </c>
      <c r="K74" s="55"/>
      <c r="L74" s="53"/>
    </row>
    <row r="75" spans="2:63" s="1" customFormat="1" ht="6.95" customHeight="1" x14ac:dyDescent="0.3">
      <c r="B75" s="33"/>
      <c r="C75" s="55"/>
      <c r="D75" s="55"/>
      <c r="E75" s="55"/>
      <c r="F75" s="55"/>
      <c r="G75" s="55"/>
      <c r="H75" s="55"/>
      <c r="I75" s="151"/>
      <c r="J75" s="55"/>
      <c r="K75" s="55"/>
      <c r="L75" s="53"/>
    </row>
    <row r="76" spans="2:63" s="1" customFormat="1" ht="15" x14ac:dyDescent="0.3">
      <c r="B76" s="33"/>
      <c r="C76" s="57" t="s">
        <v>30</v>
      </c>
      <c r="D76" s="55"/>
      <c r="E76" s="55"/>
      <c r="F76" s="152" t="str">
        <f>E15</f>
        <v>INDUSTRIAL ENGINEERING s.r.o.</v>
      </c>
      <c r="G76" s="55"/>
      <c r="H76" s="55"/>
      <c r="I76" s="153" t="s">
        <v>38</v>
      </c>
      <c r="J76" s="152" t="str">
        <f>E21</f>
        <v>Ing Karel Tomek,Mládežnická 980/8, Třebíč, 674 01</v>
      </c>
      <c r="K76" s="55"/>
      <c r="L76" s="53"/>
    </row>
    <row r="77" spans="2:63" s="1" customFormat="1" ht="14.45" customHeight="1" x14ac:dyDescent="0.3">
      <c r="B77" s="33"/>
      <c r="C77" s="57" t="s">
        <v>36</v>
      </c>
      <c r="D77" s="55"/>
      <c r="E77" s="55"/>
      <c r="F77" s="152" t="str">
        <f>IF(E18="","",E18)</f>
        <v/>
      </c>
      <c r="G77" s="55"/>
      <c r="H77" s="55"/>
      <c r="I77" s="151"/>
      <c r="J77" s="55"/>
      <c r="K77" s="55"/>
      <c r="L77" s="53"/>
    </row>
    <row r="78" spans="2:63" s="1" customFormat="1" ht="10.35" customHeight="1" x14ac:dyDescent="0.3">
      <c r="B78" s="33"/>
      <c r="C78" s="55"/>
      <c r="D78" s="55"/>
      <c r="E78" s="55"/>
      <c r="F78" s="55"/>
      <c r="G78" s="55"/>
      <c r="H78" s="55"/>
      <c r="I78" s="151"/>
      <c r="J78" s="55"/>
      <c r="K78" s="55"/>
      <c r="L78" s="53"/>
    </row>
    <row r="79" spans="2:63" s="9" customFormat="1" ht="29.25" customHeight="1" x14ac:dyDescent="0.3">
      <c r="B79" s="154"/>
      <c r="C79" s="155" t="s">
        <v>104</v>
      </c>
      <c r="D79" s="156" t="s">
        <v>62</v>
      </c>
      <c r="E79" s="156" t="s">
        <v>58</v>
      </c>
      <c r="F79" s="156" t="s">
        <v>105</v>
      </c>
      <c r="G79" s="156" t="s">
        <v>106</v>
      </c>
      <c r="H79" s="156" t="s">
        <v>107</v>
      </c>
      <c r="I79" s="157" t="s">
        <v>108</v>
      </c>
      <c r="J79" s="156" t="s">
        <v>96</v>
      </c>
      <c r="K79" s="158" t="s">
        <v>109</v>
      </c>
      <c r="L79" s="159"/>
      <c r="M79" s="74" t="s">
        <v>110</v>
      </c>
      <c r="N79" s="75" t="s">
        <v>47</v>
      </c>
      <c r="O79" s="75" t="s">
        <v>111</v>
      </c>
      <c r="P79" s="75" t="s">
        <v>112</v>
      </c>
      <c r="Q79" s="75" t="s">
        <v>113</v>
      </c>
      <c r="R79" s="75" t="s">
        <v>114</v>
      </c>
      <c r="S79" s="75" t="s">
        <v>115</v>
      </c>
      <c r="T79" s="76" t="s">
        <v>116</v>
      </c>
    </row>
    <row r="80" spans="2:63" s="1" customFormat="1" ht="29.25" customHeight="1" x14ac:dyDescent="0.35">
      <c r="B80" s="33"/>
      <c r="C80" s="80" t="s">
        <v>97</v>
      </c>
      <c r="D80" s="55"/>
      <c r="E80" s="55"/>
      <c r="F80" s="55"/>
      <c r="G80" s="55"/>
      <c r="H80" s="55"/>
      <c r="I80" s="151"/>
      <c r="J80" s="160">
        <f>BK80</f>
        <v>0</v>
      </c>
      <c r="K80" s="55"/>
      <c r="L80" s="53"/>
      <c r="M80" s="77"/>
      <c r="N80" s="78"/>
      <c r="O80" s="78"/>
      <c r="P80" s="161">
        <f>P81</f>
        <v>0</v>
      </c>
      <c r="Q80" s="78"/>
      <c r="R80" s="161">
        <f>R81</f>
        <v>0</v>
      </c>
      <c r="S80" s="78"/>
      <c r="T80" s="162">
        <f>T81</f>
        <v>0</v>
      </c>
      <c r="AT80" s="16" t="s">
        <v>76</v>
      </c>
      <c r="AU80" s="16" t="s">
        <v>98</v>
      </c>
      <c r="BK80" s="163">
        <f>BK81</f>
        <v>0</v>
      </c>
    </row>
    <row r="81" spans="2:65" s="10" customFormat="1" ht="37.35" customHeight="1" x14ac:dyDescent="0.35">
      <c r="B81" s="164"/>
      <c r="C81" s="165"/>
      <c r="D81" s="166" t="s">
        <v>76</v>
      </c>
      <c r="E81" s="167" t="s">
        <v>117</v>
      </c>
      <c r="F81" s="167" t="s">
        <v>118</v>
      </c>
      <c r="G81" s="165"/>
      <c r="H81" s="165"/>
      <c r="I81" s="168"/>
      <c r="J81" s="169">
        <f>BK81</f>
        <v>0</v>
      </c>
      <c r="K81" s="165"/>
      <c r="L81" s="170"/>
      <c r="M81" s="171"/>
      <c r="N81" s="172"/>
      <c r="O81" s="172"/>
      <c r="P81" s="173">
        <f>P82+P88+P93</f>
        <v>0</v>
      </c>
      <c r="Q81" s="172"/>
      <c r="R81" s="173">
        <f>R82+R88+R93</f>
        <v>0</v>
      </c>
      <c r="S81" s="172"/>
      <c r="T81" s="174">
        <f>T82+T88+T93</f>
        <v>0</v>
      </c>
      <c r="AR81" s="175" t="s">
        <v>119</v>
      </c>
      <c r="AT81" s="176" t="s">
        <v>76</v>
      </c>
      <c r="AU81" s="176" t="s">
        <v>77</v>
      </c>
      <c r="AY81" s="175" t="s">
        <v>120</v>
      </c>
      <c r="BK81" s="177">
        <f>BK82+BK88+BK93</f>
        <v>0</v>
      </c>
    </row>
    <row r="82" spans="2:65" s="10" customFormat="1" ht="19.899999999999999" customHeight="1" x14ac:dyDescent="0.3">
      <c r="B82" s="164"/>
      <c r="C82" s="165"/>
      <c r="D82" s="178" t="s">
        <v>76</v>
      </c>
      <c r="E82" s="179" t="s">
        <v>121</v>
      </c>
      <c r="F82" s="179" t="s">
        <v>122</v>
      </c>
      <c r="G82" s="165"/>
      <c r="H82" s="165"/>
      <c r="I82" s="168"/>
      <c r="J82" s="180">
        <f>BK82</f>
        <v>0</v>
      </c>
      <c r="K82" s="165"/>
      <c r="L82" s="170"/>
      <c r="M82" s="171"/>
      <c r="N82" s="172"/>
      <c r="O82" s="172"/>
      <c r="P82" s="173">
        <f>SUM(P83:P87)</f>
        <v>0</v>
      </c>
      <c r="Q82" s="172"/>
      <c r="R82" s="173">
        <f>SUM(R83:R87)</f>
        <v>0</v>
      </c>
      <c r="S82" s="172"/>
      <c r="T82" s="174">
        <f>SUM(T83:T87)</f>
        <v>0</v>
      </c>
      <c r="AR82" s="175" t="s">
        <v>119</v>
      </c>
      <c r="AT82" s="176" t="s">
        <v>76</v>
      </c>
      <c r="AU82" s="176" t="s">
        <v>23</v>
      </c>
      <c r="AY82" s="175" t="s">
        <v>120</v>
      </c>
      <c r="BK82" s="177">
        <f>SUM(BK83:BK87)</f>
        <v>0</v>
      </c>
    </row>
    <row r="83" spans="2:65" s="1" customFormat="1" ht="22.5" customHeight="1" x14ac:dyDescent="0.3">
      <c r="B83" s="33"/>
      <c r="C83" s="181" t="s">
        <v>23</v>
      </c>
      <c r="D83" s="181" t="s">
        <v>123</v>
      </c>
      <c r="E83" s="182" t="s">
        <v>124</v>
      </c>
      <c r="F83" s="183" t="s">
        <v>125</v>
      </c>
      <c r="G83" s="184" t="s">
        <v>126</v>
      </c>
      <c r="H83" s="185">
        <v>1</v>
      </c>
      <c r="I83" s="186"/>
      <c r="J83" s="187">
        <f>ROUND(I83*H83,2)</f>
        <v>0</v>
      </c>
      <c r="K83" s="183" t="s">
        <v>127</v>
      </c>
      <c r="L83" s="53"/>
      <c r="M83" s="188" t="s">
        <v>22</v>
      </c>
      <c r="N83" s="189" t="s">
        <v>48</v>
      </c>
      <c r="O83" s="34"/>
      <c r="P83" s="190">
        <f>O83*H83</f>
        <v>0</v>
      </c>
      <c r="Q83" s="190">
        <v>0</v>
      </c>
      <c r="R83" s="190">
        <f>Q83*H83</f>
        <v>0</v>
      </c>
      <c r="S83" s="190">
        <v>0</v>
      </c>
      <c r="T83" s="191">
        <f>S83*H83</f>
        <v>0</v>
      </c>
      <c r="AR83" s="16" t="s">
        <v>128</v>
      </c>
      <c r="AT83" s="16" t="s">
        <v>123</v>
      </c>
      <c r="AU83" s="16" t="s">
        <v>85</v>
      </c>
      <c r="AY83" s="16" t="s">
        <v>120</v>
      </c>
      <c r="BE83" s="192">
        <f>IF(N83="základní",J83,0)</f>
        <v>0</v>
      </c>
      <c r="BF83" s="192">
        <f>IF(N83="snížená",J83,0)</f>
        <v>0</v>
      </c>
      <c r="BG83" s="192">
        <f>IF(N83="zákl. přenesená",J83,0)</f>
        <v>0</v>
      </c>
      <c r="BH83" s="192">
        <f>IF(N83="sníž. přenesená",J83,0)</f>
        <v>0</v>
      </c>
      <c r="BI83" s="192">
        <f>IF(N83="nulová",J83,0)</f>
        <v>0</v>
      </c>
      <c r="BJ83" s="16" t="s">
        <v>23</v>
      </c>
      <c r="BK83" s="192">
        <f>ROUND(I83*H83,2)</f>
        <v>0</v>
      </c>
      <c r="BL83" s="16" t="s">
        <v>128</v>
      </c>
      <c r="BM83" s="16" t="s">
        <v>129</v>
      </c>
    </row>
    <row r="84" spans="2:65" s="1" customFormat="1" ht="22.5" customHeight="1" x14ac:dyDescent="0.3">
      <c r="B84" s="33"/>
      <c r="C84" s="181" t="s">
        <v>85</v>
      </c>
      <c r="D84" s="181" t="s">
        <v>123</v>
      </c>
      <c r="E84" s="182" t="s">
        <v>130</v>
      </c>
      <c r="F84" s="183" t="s">
        <v>131</v>
      </c>
      <c r="G84" s="184" t="s">
        <v>126</v>
      </c>
      <c r="H84" s="185">
        <v>1</v>
      </c>
      <c r="I84" s="186"/>
      <c r="J84" s="187">
        <f>ROUND(I84*H84,2)</f>
        <v>0</v>
      </c>
      <c r="K84" s="183" t="s">
        <v>127</v>
      </c>
      <c r="L84" s="53"/>
      <c r="M84" s="188" t="s">
        <v>22</v>
      </c>
      <c r="N84" s="189" t="s">
        <v>48</v>
      </c>
      <c r="O84" s="34"/>
      <c r="P84" s="190">
        <f>O84*H84</f>
        <v>0</v>
      </c>
      <c r="Q84" s="190">
        <v>0</v>
      </c>
      <c r="R84" s="190">
        <f>Q84*H84</f>
        <v>0</v>
      </c>
      <c r="S84" s="190">
        <v>0</v>
      </c>
      <c r="T84" s="191">
        <f>S84*H84</f>
        <v>0</v>
      </c>
      <c r="AR84" s="16" t="s">
        <v>128</v>
      </c>
      <c r="AT84" s="16" t="s">
        <v>123</v>
      </c>
      <c r="AU84" s="16" t="s">
        <v>85</v>
      </c>
      <c r="AY84" s="16" t="s">
        <v>120</v>
      </c>
      <c r="BE84" s="192">
        <f>IF(N84="základní",J84,0)</f>
        <v>0</v>
      </c>
      <c r="BF84" s="192">
        <f>IF(N84="snížená",J84,0)</f>
        <v>0</v>
      </c>
      <c r="BG84" s="192">
        <f>IF(N84="zákl. přenesená",J84,0)</f>
        <v>0</v>
      </c>
      <c r="BH84" s="192">
        <f>IF(N84="sníž. přenesená",J84,0)</f>
        <v>0</v>
      </c>
      <c r="BI84" s="192">
        <f>IF(N84="nulová",J84,0)</f>
        <v>0</v>
      </c>
      <c r="BJ84" s="16" t="s">
        <v>23</v>
      </c>
      <c r="BK84" s="192">
        <f>ROUND(I84*H84,2)</f>
        <v>0</v>
      </c>
      <c r="BL84" s="16" t="s">
        <v>128</v>
      </c>
      <c r="BM84" s="16" t="s">
        <v>132</v>
      </c>
    </row>
    <row r="85" spans="2:65" s="1" customFormat="1" ht="22.5" customHeight="1" x14ac:dyDescent="0.3">
      <c r="B85" s="33"/>
      <c r="C85" s="181" t="s">
        <v>133</v>
      </c>
      <c r="D85" s="181" t="s">
        <v>123</v>
      </c>
      <c r="E85" s="182" t="s">
        <v>134</v>
      </c>
      <c r="F85" s="183" t="s">
        <v>135</v>
      </c>
      <c r="G85" s="184" t="s">
        <v>126</v>
      </c>
      <c r="H85" s="185">
        <v>1</v>
      </c>
      <c r="I85" s="186"/>
      <c r="J85" s="187">
        <f>ROUND(I85*H85,2)</f>
        <v>0</v>
      </c>
      <c r="K85" s="183" t="s">
        <v>127</v>
      </c>
      <c r="L85" s="53"/>
      <c r="M85" s="188" t="s">
        <v>22</v>
      </c>
      <c r="N85" s="189" t="s">
        <v>48</v>
      </c>
      <c r="O85" s="34"/>
      <c r="P85" s="190">
        <f>O85*H85</f>
        <v>0</v>
      </c>
      <c r="Q85" s="190">
        <v>0</v>
      </c>
      <c r="R85" s="190">
        <f>Q85*H85</f>
        <v>0</v>
      </c>
      <c r="S85" s="190">
        <v>0</v>
      </c>
      <c r="T85" s="191">
        <f>S85*H85</f>
        <v>0</v>
      </c>
      <c r="AR85" s="16" t="s">
        <v>128</v>
      </c>
      <c r="AT85" s="16" t="s">
        <v>123</v>
      </c>
      <c r="AU85" s="16" t="s">
        <v>85</v>
      </c>
      <c r="AY85" s="16" t="s">
        <v>120</v>
      </c>
      <c r="BE85" s="192">
        <f>IF(N85="základní",J85,0)</f>
        <v>0</v>
      </c>
      <c r="BF85" s="192">
        <f>IF(N85="snížená",J85,0)</f>
        <v>0</v>
      </c>
      <c r="BG85" s="192">
        <f>IF(N85="zákl. přenesená",J85,0)</f>
        <v>0</v>
      </c>
      <c r="BH85" s="192">
        <f>IF(N85="sníž. přenesená",J85,0)</f>
        <v>0</v>
      </c>
      <c r="BI85" s="192">
        <f>IF(N85="nulová",J85,0)</f>
        <v>0</v>
      </c>
      <c r="BJ85" s="16" t="s">
        <v>23</v>
      </c>
      <c r="BK85" s="192">
        <f>ROUND(I85*H85,2)</f>
        <v>0</v>
      </c>
      <c r="BL85" s="16" t="s">
        <v>128</v>
      </c>
      <c r="BM85" s="16" t="s">
        <v>136</v>
      </c>
    </row>
    <row r="86" spans="2:65" s="1" customFormat="1" ht="22.5" customHeight="1" x14ac:dyDescent="0.3">
      <c r="B86" s="33"/>
      <c r="C86" s="181" t="s">
        <v>137</v>
      </c>
      <c r="D86" s="181" t="s">
        <v>123</v>
      </c>
      <c r="E86" s="182" t="s">
        <v>138</v>
      </c>
      <c r="F86" s="183" t="s">
        <v>139</v>
      </c>
      <c r="G86" s="184" t="s">
        <v>126</v>
      </c>
      <c r="H86" s="185">
        <v>1</v>
      </c>
      <c r="I86" s="186"/>
      <c r="J86" s="187">
        <f>ROUND(I86*H86,2)</f>
        <v>0</v>
      </c>
      <c r="K86" s="183" t="s">
        <v>127</v>
      </c>
      <c r="L86" s="53"/>
      <c r="M86" s="188" t="s">
        <v>22</v>
      </c>
      <c r="N86" s="189" t="s">
        <v>48</v>
      </c>
      <c r="O86" s="34"/>
      <c r="P86" s="190">
        <f>O86*H86</f>
        <v>0</v>
      </c>
      <c r="Q86" s="190">
        <v>0</v>
      </c>
      <c r="R86" s="190">
        <f>Q86*H86</f>
        <v>0</v>
      </c>
      <c r="S86" s="190">
        <v>0</v>
      </c>
      <c r="T86" s="191">
        <f>S86*H86</f>
        <v>0</v>
      </c>
      <c r="AR86" s="16" t="s">
        <v>128</v>
      </c>
      <c r="AT86" s="16" t="s">
        <v>123</v>
      </c>
      <c r="AU86" s="16" t="s">
        <v>85</v>
      </c>
      <c r="AY86" s="16" t="s">
        <v>120</v>
      </c>
      <c r="BE86" s="192">
        <f>IF(N86="základní",J86,0)</f>
        <v>0</v>
      </c>
      <c r="BF86" s="192">
        <f>IF(N86="snížená",J86,0)</f>
        <v>0</v>
      </c>
      <c r="BG86" s="192">
        <f>IF(N86="zákl. přenesená",J86,0)</f>
        <v>0</v>
      </c>
      <c r="BH86" s="192">
        <f>IF(N86="sníž. přenesená",J86,0)</f>
        <v>0</v>
      </c>
      <c r="BI86" s="192">
        <f>IF(N86="nulová",J86,0)</f>
        <v>0</v>
      </c>
      <c r="BJ86" s="16" t="s">
        <v>23</v>
      </c>
      <c r="BK86" s="192">
        <f>ROUND(I86*H86,2)</f>
        <v>0</v>
      </c>
      <c r="BL86" s="16" t="s">
        <v>128</v>
      </c>
      <c r="BM86" s="16" t="s">
        <v>140</v>
      </c>
    </row>
    <row r="87" spans="2:65" s="1" customFormat="1" ht="22.5" customHeight="1" x14ac:dyDescent="0.3">
      <c r="B87" s="33"/>
      <c r="C87" s="181" t="s">
        <v>119</v>
      </c>
      <c r="D87" s="181" t="s">
        <v>123</v>
      </c>
      <c r="E87" s="182" t="s">
        <v>141</v>
      </c>
      <c r="F87" s="183" t="s">
        <v>142</v>
      </c>
      <c r="G87" s="184" t="s">
        <v>126</v>
      </c>
      <c r="H87" s="185">
        <v>1</v>
      </c>
      <c r="I87" s="186"/>
      <c r="J87" s="187">
        <f>ROUND(I87*H87,2)</f>
        <v>0</v>
      </c>
      <c r="K87" s="183" t="s">
        <v>127</v>
      </c>
      <c r="L87" s="53"/>
      <c r="M87" s="188" t="s">
        <v>22</v>
      </c>
      <c r="N87" s="189" t="s">
        <v>48</v>
      </c>
      <c r="O87" s="34"/>
      <c r="P87" s="190">
        <f>O87*H87</f>
        <v>0</v>
      </c>
      <c r="Q87" s="190">
        <v>0</v>
      </c>
      <c r="R87" s="190">
        <f>Q87*H87</f>
        <v>0</v>
      </c>
      <c r="S87" s="190">
        <v>0</v>
      </c>
      <c r="T87" s="191">
        <f>S87*H87</f>
        <v>0</v>
      </c>
      <c r="AR87" s="16" t="s">
        <v>128</v>
      </c>
      <c r="AT87" s="16" t="s">
        <v>123</v>
      </c>
      <c r="AU87" s="16" t="s">
        <v>85</v>
      </c>
      <c r="AY87" s="16" t="s">
        <v>120</v>
      </c>
      <c r="BE87" s="192">
        <f>IF(N87="základní",J87,0)</f>
        <v>0</v>
      </c>
      <c r="BF87" s="192">
        <f>IF(N87="snížená",J87,0)</f>
        <v>0</v>
      </c>
      <c r="BG87" s="192">
        <f>IF(N87="zákl. přenesená",J87,0)</f>
        <v>0</v>
      </c>
      <c r="BH87" s="192">
        <f>IF(N87="sníž. přenesená",J87,0)</f>
        <v>0</v>
      </c>
      <c r="BI87" s="192">
        <f>IF(N87="nulová",J87,0)</f>
        <v>0</v>
      </c>
      <c r="BJ87" s="16" t="s">
        <v>23</v>
      </c>
      <c r="BK87" s="192">
        <f>ROUND(I87*H87,2)</f>
        <v>0</v>
      </c>
      <c r="BL87" s="16" t="s">
        <v>128</v>
      </c>
      <c r="BM87" s="16" t="s">
        <v>143</v>
      </c>
    </row>
    <row r="88" spans="2:65" s="10" customFormat="1" ht="29.85" customHeight="1" x14ac:dyDescent="0.3">
      <c r="B88" s="164"/>
      <c r="C88" s="165"/>
      <c r="D88" s="178" t="s">
        <v>76</v>
      </c>
      <c r="E88" s="179" t="s">
        <v>144</v>
      </c>
      <c r="F88" s="179" t="s">
        <v>145</v>
      </c>
      <c r="G88" s="165"/>
      <c r="H88" s="165"/>
      <c r="I88" s="168"/>
      <c r="J88" s="180">
        <f>BK88</f>
        <v>0</v>
      </c>
      <c r="K88" s="165"/>
      <c r="L88" s="170"/>
      <c r="M88" s="171"/>
      <c r="N88" s="172"/>
      <c r="O88" s="172"/>
      <c r="P88" s="173">
        <f>SUM(P89:P92)</f>
        <v>0</v>
      </c>
      <c r="Q88" s="172"/>
      <c r="R88" s="173">
        <f>SUM(R89:R92)</f>
        <v>0</v>
      </c>
      <c r="S88" s="172"/>
      <c r="T88" s="174">
        <f>SUM(T89:T92)</f>
        <v>0</v>
      </c>
      <c r="AR88" s="175" t="s">
        <v>119</v>
      </c>
      <c r="AT88" s="176" t="s">
        <v>76</v>
      </c>
      <c r="AU88" s="176" t="s">
        <v>23</v>
      </c>
      <c r="AY88" s="175" t="s">
        <v>120</v>
      </c>
      <c r="BK88" s="177">
        <f>SUM(BK89:BK92)</f>
        <v>0</v>
      </c>
    </row>
    <row r="89" spans="2:65" s="1" customFormat="1" ht="22.5" customHeight="1" x14ac:dyDescent="0.3">
      <c r="B89" s="33"/>
      <c r="C89" s="181" t="s">
        <v>146</v>
      </c>
      <c r="D89" s="181" t="s">
        <v>123</v>
      </c>
      <c r="E89" s="182" t="s">
        <v>147</v>
      </c>
      <c r="F89" s="183" t="s">
        <v>148</v>
      </c>
      <c r="G89" s="184" t="s">
        <v>126</v>
      </c>
      <c r="H89" s="185">
        <v>1</v>
      </c>
      <c r="I89" s="186"/>
      <c r="J89" s="187">
        <f>ROUND(I89*H89,2)</f>
        <v>0</v>
      </c>
      <c r="K89" s="183" t="s">
        <v>22</v>
      </c>
      <c r="L89" s="53"/>
      <c r="M89" s="188" t="s">
        <v>22</v>
      </c>
      <c r="N89" s="189" t="s">
        <v>48</v>
      </c>
      <c r="O89" s="34"/>
      <c r="P89" s="190">
        <f>O89*H89</f>
        <v>0</v>
      </c>
      <c r="Q89" s="190">
        <v>0</v>
      </c>
      <c r="R89" s="190">
        <f>Q89*H89</f>
        <v>0</v>
      </c>
      <c r="S89" s="190">
        <v>0</v>
      </c>
      <c r="T89" s="191">
        <f>S89*H89</f>
        <v>0</v>
      </c>
      <c r="AR89" s="16" t="s">
        <v>137</v>
      </c>
      <c r="AT89" s="16" t="s">
        <v>123</v>
      </c>
      <c r="AU89" s="16" t="s">
        <v>85</v>
      </c>
      <c r="AY89" s="16" t="s">
        <v>120</v>
      </c>
      <c r="BE89" s="192">
        <f>IF(N89="základní",J89,0)</f>
        <v>0</v>
      </c>
      <c r="BF89" s="192">
        <f>IF(N89="snížená",J89,0)</f>
        <v>0</v>
      </c>
      <c r="BG89" s="192">
        <f>IF(N89="zákl. přenesená",J89,0)</f>
        <v>0</v>
      </c>
      <c r="BH89" s="192">
        <f>IF(N89="sníž. přenesená",J89,0)</f>
        <v>0</v>
      </c>
      <c r="BI89" s="192">
        <f>IF(N89="nulová",J89,0)</f>
        <v>0</v>
      </c>
      <c r="BJ89" s="16" t="s">
        <v>23</v>
      </c>
      <c r="BK89" s="192">
        <f>ROUND(I89*H89,2)</f>
        <v>0</v>
      </c>
      <c r="BL89" s="16" t="s">
        <v>137</v>
      </c>
      <c r="BM89" s="16" t="s">
        <v>85</v>
      </c>
    </row>
    <row r="90" spans="2:65" s="1" customFormat="1" ht="22.5" customHeight="1" x14ac:dyDescent="0.3">
      <c r="B90" s="33"/>
      <c r="C90" s="181" t="s">
        <v>149</v>
      </c>
      <c r="D90" s="181" t="s">
        <v>123</v>
      </c>
      <c r="E90" s="182" t="s">
        <v>150</v>
      </c>
      <c r="F90" s="183" t="s">
        <v>151</v>
      </c>
      <c r="G90" s="184" t="s">
        <v>126</v>
      </c>
      <c r="H90" s="185">
        <v>1</v>
      </c>
      <c r="I90" s="186"/>
      <c r="J90" s="187">
        <f>ROUND(I90*H90,2)</f>
        <v>0</v>
      </c>
      <c r="K90" s="183" t="s">
        <v>22</v>
      </c>
      <c r="L90" s="53"/>
      <c r="M90" s="188" t="s">
        <v>22</v>
      </c>
      <c r="N90" s="189" t="s">
        <v>48</v>
      </c>
      <c r="O90" s="34"/>
      <c r="P90" s="190">
        <f>O90*H90</f>
        <v>0</v>
      </c>
      <c r="Q90" s="190">
        <v>0</v>
      </c>
      <c r="R90" s="190">
        <f>Q90*H90</f>
        <v>0</v>
      </c>
      <c r="S90" s="190">
        <v>0</v>
      </c>
      <c r="T90" s="191">
        <f>S90*H90</f>
        <v>0</v>
      </c>
      <c r="AR90" s="16" t="s">
        <v>137</v>
      </c>
      <c r="AT90" s="16" t="s">
        <v>123</v>
      </c>
      <c r="AU90" s="16" t="s">
        <v>85</v>
      </c>
      <c r="AY90" s="16" t="s">
        <v>120</v>
      </c>
      <c r="BE90" s="192">
        <f>IF(N90="základní",J90,0)</f>
        <v>0</v>
      </c>
      <c r="BF90" s="192">
        <f>IF(N90="snížená",J90,0)</f>
        <v>0</v>
      </c>
      <c r="BG90" s="192">
        <f>IF(N90="zákl. přenesená",J90,0)</f>
        <v>0</v>
      </c>
      <c r="BH90" s="192">
        <f>IF(N90="sníž. přenesená",J90,0)</f>
        <v>0</v>
      </c>
      <c r="BI90" s="192">
        <f>IF(N90="nulová",J90,0)</f>
        <v>0</v>
      </c>
      <c r="BJ90" s="16" t="s">
        <v>23</v>
      </c>
      <c r="BK90" s="192">
        <f>ROUND(I90*H90,2)</f>
        <v>0</v>
      </c>
      <c r="BL90" s="16" t="s">
        <v>137</v>
      </c>
      <c r="BM90" s="16" t="s">
        <v>137</v>
      </c>
    </row>
    <row r="91" spans="2:65" s="1" customFormat="1" ht="54" x14ac:dyDescent="0.3">
      <c r="B91" s="33"/>
      <c r="C91" s="55"/>
      <c r="D91" s="193" t="s">
        <v>152</v>
      </c>
      <c r="E91" s="55"/>
      <c r="F91" s="194" t="s">
        <v>153</v>
      </c>
      <c r="G91" s="55"/>
      <c r="H91" s="55"/>
      <c r="I91" s="151"/>
      <c r="J91" s="55"/>
      <c r="K91" s="55"/>
      <c r="L91" s="53"/>
      <c r="M91" s="70"/>
      <c r="N91" s="34"/>
      <c r="O91" s="34"/>
      <c r="P91" s="34"/>
      <c r="Q91" s="34"/>
      <c r="R91" s="34"/>
      <c r="S91" s="34"/>
      <c r="T91" s="71"/>
      <c r="AT91" s="16" t="s">
        <v>152</v>
      </c>
      <c r="AU91" s="16" t="s">
        <v>85</v>
      </c>
    </row>
    <row r="92" spans="2:65" s="1" customFormat="1" ht="22.5" customHeight="1" x14ac:dyDescent="0.3">
      <c r="B92" s="33"/>
      <c r="C92" s="181" t="s">
        <v>154</v>
      </c>
      <c r="D92" s="181" t="s">
        <v>123</v>
      </c>
      <c r="E92" s="182" t="s">
        <v>155</v>
      </c>
      <c r="F92" s="183" t="s">
        <v>156</v>
      </c>
      <c r="G92" s="184" t="s">
        <v>126</v>
      </c>
      <c r="H92" s="185">
        <v>1</v>
      </c>
      <c r="I92" s="186"/>
      <c r="J92" s="187">
        <f>ROUND(I92*H92,2)</f>
        <v>0</v>
      </c>
      <c r="K92" s="183" t="s">
        <v>22</v>
      </c>
      <c r="L92" s="53"/>
      <c r="M92" s="188" t="s">
        <v>22</v>
      </c>
      <c r="N92" s="189" t="s">
        <v>48</v>
      </c>
      <c r="O92" s="34"/>
      <c r="P92" s="190">
        <f>O92*H92</f>
        <v>0</v>
      </c>
      <c r="Q92" s="190">
        <v>0</v>
      </c>
      <c r="R92" s="190">
        <f>Q92*H92</f>
        <v>0</v>
      </c>
      <c r="S92" s="190">
        <v>0</v>
      </c>
      <c r="T92" s="191">
        <f>S92*H92</f>
        <v>0</v>
      </c>
      <c r="AR92" s="16" t="s">
        <v>137</v>
      </c>
      <c r="AT92" s="16" t="s">
        <v>123</v>
      </c>
      <c r="AU92" s="16" t="s">
        <v>85</v>
      </c>
      <c r="AY92" s="16" t="s">
        <v>120</v>
      </c>
      <c r="BE92" s="192">
        <f>IF(N92="základní",J92,0)</f>
        <v>0</v>
      </c>
      <c r="BF92" s="192">
        <f>IF(N92="snížená",J92,0)</f>
        <v>0</v>
      </c>
      <c r="BG92" s="192">
        <f>IF(N92="zákl. přenesená",J92,0)</f>
        <v>0</v>
      </c>
      <c r="BH92" s="192">
        <f>IF(N92="sníž. přenesená",J92,0)</f>
        <v>0</v>
      </c>
      <c r="BI92" s="192">
        <f>IF(N92="nulová",J92,0)</f>
        <v>0</v>
      </c>
      <c r="BJ92" s="16" t="s">
        <v>23</v>
      </c>
      <c r="BK92" s="192">
        <f>ROUND(I92*H92,2)</f>
        <v>0</v>
      </c>
      <c r="BL92" s="16" t="s">
        <v>137</v>
      </c>
      <c r="BM92" s="16" t="s">
        <v>146</v>
      </c>
    </row>
    <row r="93" spans="2:65" s="10" customFormat="1" ht="29.85" customHeight="1" x14ac:dyDescent="0.3">
      <c r="B93" s="164"/>
      <c r="C93" s="165"/>
      <c r="D93" s="178" t="s">
        <v>76</v>
      </c>
      <c r="E93" s="179" t="s">
        <v>157</v>
      </c>
      <c r="F93" s="179" t="s">
        <v>158</v>
      </c>
      <c r="G93" s="165"/>
      <c r="H93" s="165"/>
      <c r="I93" s="168"/>
      <c r="J93" s="180">
        <f>BK93</f>
        <v>0</v>
      </c>
      <c r="K93" s="165"/>
      <c r="L93" s="170"/>
      <c r="M93" s="171"/>
      <c r="N93" s="172"/>
      <c r="O93" s="172"/>
      <c r="P93" s="173">
        <f>P94</f>
        <v>0</v>
      </c>
      <c r="Q93" s="172"/>
      <c r="R93" s="173">
        <f>R94</f>
        <v>0</v>
      </c>
      <c r="S93" s="172"/>
      <c r="T93" s="174">
        <f>T94</f>
        <v>0</v>
      </c>
      <c r="AR93" s="175" t="s">
        <v>119</v>
      </c>
      <c r="AT93" s="176" t="s">
        <v>76</v>
      </c>
      <c r="AU93" s="176" t="s">
        <v>23</v>
      </c>
      <c r="AY93" s="175" t="s">
        <v>120</v>
      </c>
      <c r="BK93" s="177">
        <f>BK94</f>
        <v>0</v>
      </c>
    </row>
    <row r="94" spans="2:65" s="1" customFormat="1" ht="22.5" customHeight="1" x14ac:dyDescent="0.3">
      <c r="B94" s="33"/>
      <c r="C94" s="181" t="s">
        <v>159</v>
      </c>
      <c r="D94" s="181" t="s">
        <v>123</v>
      </c>
      <c r="E94" s="182" t="s">
        <v>160</v>
      </c>
      <c r="F94" s="183" t="s">
        <v>161</v>
      </c>
      <c r="G94" s="184" t="s">
        <v>126</v>
      </c>
      <c r="H94" s="185">
        <v>1</v>
      </c>
      <c r="I94" s="186"/>
      <c r="J94" s="187">
        <f>ROUND(I94*H94,2)</f>
        <v>0</v>
      </c>
      <c r="K94" s="183" t="s">
        <v>22</v>
      </c>
      <c r="L94" s="53"/>
      <c r="M94" s="188" t="s">
        <v>22</v>
      </c>
      <c r="N94" s="195" t="s">
        <v>48</v>
      </c>
      <c r="O94" s="19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AR94" s="16" t="s">
        <v>137</v>
      </c>
      <c r="AT94" s="16" t="s">
        <v>123</v>
      </c>
      <c r="AU94" s="16" t="s">
        <v>85</v>
      </c>
      <c r="AY94" s="16" t="s">
        <v>120</v>
      </c>
      <c r="BE94" s="192">
        <f>IF(N94="základní",J94,0)</f>
        <v>0</v>
      </c>
      <c r="BF94" s="192">
        <f>IF(N94="snížená",J94,0)</f>
        <v>0</v>
      </c>
      <c r="BG94" s="192">
        <f>IF(N94="zákl. přenesená",J94,0)</f>
        <v>0</v>
      </c>
      <c r="BH94" s="192">
        <f>IF(N94="sníž. přenesená",J94,0)</f>
        <v>0</v>
      </c>
      <c r="BI94" s="192">
        <f>IF(N94="nulová",J94,0)</f>
        <v>0</v>
      </c>
      <c r="BJ94" s="16" t="s">
        <v>23</v>
      </c>
      <c r="BK94" s="192">
        <f>ROUND(I94*H94,2)</f>
        <v>0</v>
      </c>
      <c r="BL94" s="16" t="s">
        <v>137</v>
      </c>
      <c r="BM94" s="16" t="s">
        <v>154</v>
      </c>
    </row>
    <row r="95" spans="2:65" s="1" customFormat="1" ht="6.95" customHeight="1" x14ac:dyDescent="0.3">
      <c r="B95" s="48"/>
      <c r="C95" s="49"/>
      <c r="D95" s="49"/>
      <c r="E95" s="49"/>
      <c r="F95" s="49"/>
      <c r="G95" s="49"/>
      <c r="H95" s="49"/>
      <c r="I95" s="127"/>
      <c r="J95" s="49"/>
      <c r="K95" s="49"/>
      <c r="L95" s="53"/>
    </row>
  </sheetData>
  <sheetProtection algorithmName="SHA-512" hashValue="na6G30/5lokYdtZwFlnXrxlsYHdQ9xe/GL2zHTv+A9mbEba8tZDVZ3GwUXBGWhpndavNravPybd/PZTBe62GKg==" saltValue="aj1BjOotY6jU1sMNUF6W0Q==" spinCount="100000" sheet="1" objects="1" scenarios="1" formatColumns="0" formatRows="0" sort="0" autoFilter="0"/>
  <autoFilter ref="C79:K79" xr:uid="{00000000-0009-0000-0000-000001000000}"/>
  <mergeCells count="9">
    <mergeCell ref="E70:H70"/>
    <mergeCell ref="E72:H72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tooltip="Krycí list soupisu" display="1) Krycí list soupisu" xr:uid="{00000000-0004-0000-0100-000000000000}"/>
    <hyperlink ref="G1:H1" location="C54" tooltip="Rekapitulace" display="2) Rekapitulace" xr:uid="{00000000-0004-0000-0100-000001000000}"/>
    <hyperlink ref="J1" location="C79" tooltip="Soupis prací" display="3) Soupis prací" xr:uid="{00000000-0004-0000-0100-000002000000}"/>
    <hyperlink ref="L1:V1" location="'Rekapitulace zakázky'!C2" tooltip="Rekapitulace zakázky" display="Rekapitulace zakázky" xr:uid="{00000000-0004-0000-0100-000003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R332"/>
  <sheetViews>
    <sheetView showGridLines="0" workbookViewId="0">
      <pane ySplit="1" topLeftCell="A87" activePane="bottomLeft" state="frozen"/>
      <selection pane="bottomLeft" activeCell="B329" sqref="B329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4"/>
      <c r="B1" s="241"/>
      <c r="C1" s="241"/>
      <c r="D1" s="240" t="s">
        <v>1</v>
      </c>
      <c r="E1" s="241"/>
      <c r="F1" s="242" t="s">
        <v>806</v>
      </c>
      <c r="G1" s="367" t="s">
        <v>807</v>
      </c>
      <c r="H1" s="367"/>
      <c r="I1" s="247"/>
      <c r="J1" s="242" t="s">
        <v>808</v>
      </c>
      <c r="K1" s="240" t="s">
        <v>89</v>
      </c>
      <c r="L1" s="242" t="s">
        <v>809</v>
      </c>
      <c r="M1" s="242"/>
      <c r="N1" s="242"/>
      <c r="O1" s="242"/>
      <c r="P1" s="242"/>
      <c r="Q1" s="242"/>
      <c r="R1" s="242"/>
      <c r="S1" s="242"/>
      <c r="T1" s="242"/>
      <c r="U1" s="238"/>
      <c r="V1" s="238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</row>
    <row r="2" spans="1:70" ht="36.950000000000003" customHeight="1" x14ac:dyDescent="0.3"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AT2" s="16" t="s">
        <v>88</v>
      </c>
    </row>
    <row r="3" spans="1:70" ht="6.95" customHeight="1" x14ac:dyDescent="0.3">
      <c r="B3" s="17"/>
      <c r="C3" s="18"/>
      <c r="D3" s="18"/>
      <c r="E3" s="18"/>
      <c r="F3" s="18"/>
      <c r="G3" s="18"/>
      <c r="H3" s="18"/>
      <c r="I3" s="104"/>
      <c r="J3" s="18"/>
      <c r="K3" s="19"/>
      <c r="AT3" s="16" t="s">
        <v>85</v>
      </c>
    </row>
    <row r="4" spans="1:70" ht="36.950000000000003" customHeight="1" x14ac:dyDescent="0.3">
      <c r="B4" s="20"/>
      <c r="C4" s="21"/>
      <c r="D4" s="22" t="s">
        <v>90</v>
      </c>
      <c r="E4" s="21"/>
      <c r="F4" s="21"/>
      <c r="G4" s="21"/>
      <c r="H4" s="21"/>
      <c r="I4" s="105"/>
      <c r="J4" s="21"/>
      <c r="K4" s="23"/>
      <c r="M4" s="24" t="s">
        <v>10</v>
      </c>
      <c r="AT4" s="16" t="s">
        <v>4</v>
      </c>
    </row>
    <row r="5" spans="1:70" ht="6.95" customHeight="1" x14ac:dyDescent="0.3">
      <c r="B5" s="20"/>
      <c r="C5" s="21"/>
      <c r="D5" s="21"/>
      <c r="E5" s="21"/>
      <c r="F5" s="21"/>
      <c r="G5" s="21"/>
      <c r="H5" s="21"/>
      <c r="I5" s="105"/>
      <c r="J5" s="21"/>
      <c r="K5" s="23"/>
    </row>
    <row r="6" spans="1:70" ht="15" x14ac:dyDescent="0.3">
      <c r="B6" s="20"/>
      <c r="C6" s="21"/>
      <c r="D6" s="29" t="s">
        <v>16</v>
      </c>
      <c r="E6" s="21"/>
      <c r="F6" s="21"/>
      <c r="G6" s="21"/>
      <c r="H6" s="21"/>
      <c r="I6" s="105"/>
      <c r="J6" s="21"/>
      <c r="K6" s="23"/>
    </row>
    <row r="7" spans="1:70" ht="22.5" customHeight="1" x14ac:dyDescent="0.3">
      <c r="B7" s="20"/>
      <c r="C7" s="21"/>
      <c r="D7" s="21"/>
      <c r="E7" s="368" t="str">
        <f>'Rekapitulace zakázky'!K6</f>
        <v>Stavební úpravy průmyslového objektu Třebíč, parc. č. st 210, k.ú. Kožichovice SO 01 Kotelna</v>
      </c>
      <c r="F7" s="359"/>
      <c r="G7" s="359"/>
      <c r="H7" s="359"/>
      <c r="I7" s="105"/>
      <c r="J7" s="21"/>
      <c r="K7" s="23"/>
    </row>
    <row r="8" spans="1:70" s="1" customFormat="1" ht="15" x14ac:dyDescent="0.3">
      <c r="B8" s="33"/>
      <c r="C8" s="34"/>
      <c r="D8" s="29" t="s">
        <v>91</v>
      </c>
      <c r="E8" s="34"/>
      <c r="F8" s="34"/>
      <c r="G8" s="34"/>
      <c r="H8" s="34"/>
      <c r="I8" s="106"/>
      <c r="J8" s="34"/>
      <c r="K8" s="37"/>
    </row>
    <row r="9" spans="1:70" s="1" customFormat="1" ht="36.950000000000003" customHeight="1" x14ac:dyDescent="0.3">
      <c r="B9" s="33"/>
      <c r="C9" s="34"/>
      <c r="D9" s="34"/>
      <c r="E9" s="369" t="s">
        <v>162</v>
      </c>
      <c r="F9" s="343"/>
      <c r="G9" s="343"/>
      <c r="H9" s="343"/>
      <c r="I9" s="106"/>
      <c r="J9" s="34"/>
      <c r="K9" s="37"/>
    </row>
    <row r="10" spans="1:70" s="1" customFormat="1" x14ac:dyDescent="0.3">
      <c r="B10" s="33"/>
      <c r="C10" s="34"/>
      <c r="D10" s="34"/>
      <c r="E10" s="34"/>
      <c r="F10" s="34"/>
      <c r="G10" s="34"/>
      <c r="H10" s="34"/>
      <c r="I10" s="106"/>
      <c r="J10" s="34"/>
      <c r="K10" s="37"/>
    </row>
    <row r="11" spans="1:70" s="1" customFormat="1" ht="14.45" customHeight="1" x14ac:dyDescent="0.3">
      <c r="B11" s="33"/>
      <c r="C11" s="34"/>
      <c r="D11" s="29" t="s">
        <v>19</v>
      </c>
      <c r="E11" s="34"/>
      <c r="F11" s="27" t="s">
        <v>22</v>
      </c>
      <c r="G11" s="34"/>
      <c r="H11" s="34"/>
      <c r="I11" s="107" t="s">
        <v>21</v>
      </c>
      <c r="J11" s="27" t="s">
        <v>22</v>
      </c>
      <c r="K11" s="37"/>
    </row>
    <row r="12" spans="1:70" s="1" customFormat="1" ht="14.45" customHeight="1" x14ac:dyDescent="0.3">
      <c r="B12" s="33"/>
      <c r="C12" s="34"/>
      <c r="D12" s="29" t="s">
        <v>24</v>
      </c>
      <c r="E12" s="34"/>
      <c r="F12" s="27" t="s">
        <v>93</v>
      </c>
      <c r="G12" s="34"/>
      <c r="H12" s="34"/>
      <c r="I12" s="107" t="s">
        <v>26</v>
      </c>
      <c r="J12" s="108" t="str">
        <f>'Rekapitulace zakázky'!AN8</f>
        <v>15.12.2016</v>
      </c>
      <c r="K12" s="37"/>
    </row>
    <row r="13" spans="1:70" s="1" customFormat="1" ht="10.9" customHeight="1" x14ac:dyDescent="0.3">
      <c r="B13" s="33"/>
      <c r="C13" s="34"/>
      <c r="D13" s="34"/>
      <c r="E13" s="34"/>
      <c r="F13" s="34"/>
      <c r="G13" s="34"/>
      <c r="H13" s="34"/>
      <c r="I13" s="106"/>
      <c r="J13" s="34"/>
      <c r="K13" s="37"/>
    </row>
    <row r="14" spans="1:70" s="1" customFormat="1" ht="14.45" customHeight="1" x14ac:dyDescent="0.3">
      <c r="B14" s="33"/>
      <c r="C14" s="34"/>
      <c r="D14" s="29" t="s">
        <v>30</v>
      </c>
      <c r="E14" s="34"/>
      <c r="F14" s="34"/>
      <c r="G14" s="34"/>
      <c r="H14" s="34"/>
      <c r="I14" s="107" t="s">
        <v>31</v>
      </c>
      <c r="J14" s="27" t="s">
        <v>32</v>
      </c>
      <c r="K14" s="37"/>
    </row>
    <row r="15" spans="1:70" s="1" customFormat="1" ht="18" customHeight="1" x14ac:dyDescent="0.3">
      <c r="B15" s="33"/>
      <c r="C15" s="34"/>
      <c r="D15" s="34"/>
      <c r="E15" s="27" t="s">
        <v>33</v>
      </c>
      <c r="F15" s="34"/>
      <c r="G15" s="34"/>
      <c r="H15" s="34"/>
      <c r="I15" s="107" t="s">
        <v>34</v>
      </c>
      <c r="J15" s="27" t="s">
        <v>35</v>
      </c>
      <c r="K15" s="37"/>
    </row>
    <row r="16" spans="1:70" s="1" customFormat="1" ht="6.95" customHeight="1" x14ac:dyDescent="0.3">
      <c r="B16" s="33"/>
      <c r="C16" s="34"/>
      <c r="D16" s="34"/>
      <c r="E16" s="34"/>
      <c r="F16" s="34"/>
      <c r="G16" s="34"/>
      <c r="H16" s="34"/>
      <c r="I16" s="106"/>
      <c r="J16" s="34"/>
      <c r="K16" s="37"/>
    </row>
    <row r="17" spans="2:11" s="1" customFormat="1" ht="14.45" customHeight="1" x14ac:dyDescent="0.3">
      <c r="B17" s="33"/>
      <c r="C17" s="34"/>
      <c r="D17" s="29" t="s">
        <v>36</v>
      </c>
      <c r="E17" s="34"/>
      <c r="F17" s="34"/>
      <c r="G17" s="34"/>
      <c r="H17" s="34"/>
      <c r="I17" s="107" t="s">
        <v>31</v>
      </c>
      <c r="J17" s="27" t="str">
        <f>IF('Rekapitulace zakázky'!AN13="Vyplň údaj","",IF('Rekapitulace zakázky'!AN13="","",'Rekapitulace zakázky'!AN13))</f>
        <v/>
      </c>
      <c r="K17" s="37"/>
    </row>
    <row r="18" spans="2:11" s="1" customFormat="1" ht="18" customHeight="1" x14ac:dyDescent="0.3">
      <c r="B18" s="33"/>
      <c r="C18" s="34"/>
      <c r="D18" s="34"/>
      <c r="E18" s="27" t="str">
        <f>IF('Rekapitulace zakázky'!E14="Vyplň údaj","",IF('Rekapitulace zakázky'!E14="","",'Rekapitulace zakázky'!E14))</f>
        <v/>
      </c>
      <c r="F18" s="34"/>
      <c r="G18" s="34"/>
      <c r="H18" s="34"/>
      <c r="I18" s="107" t="s">
        <v>34</v>
      </c>
      <c r="J18" s="27" t="str">
        <f>IF('Rekapitulace zakázky'!AN14="Vyplň údaj","",IF('Rekapitulace zakázky'!AN14="","",'Rekapitulace zakázky'!AN14))</f>
        <v/>
      </c>
      <c r="K18" s="37"/>
    </row>
    <row r="19" spans="2:11" s="1" customFormat="1" ht="6.95" customHeight="1" x14ac:dyDescent="0.3">
      <c r="B19" s="33"/>
      <c r="C19" s="34"/>
      <c r="D19" s="34"/>
      <c r="E19" s="34"/>
      <c r="F19" s="34"/>
      <c r="G19" s="34"/>
      <c r="H19" s="34"/>
      <c r="I19" s="106"/>
      <c r="J19" s="34"/>
      <c r="K19" s="37"/>
    </row>
    <row r="20" spans="2:11" s="1" customFormat="1" ht="14.45" customHeight="1" x14ac:dyDescent="0.3">
      <c r="B20" s="33"/>
      <c r="C20" s="34"/>
      <c r="D20" s="29" t="s">
        <v>38</v>
      </c>
      <c r="E20" s="34"/>
      <c r="F20" s="34"/>
      <c r="G20" s="34"/>
      <c r="H20" s="34"/>
      <c r="I20" s="107" t="s">
        <v>31</v>
      </c>
      <c r="J20" s="27" t="s">
        <v>22</v>
      </c>
      <c r="K20" s="37"/>
    </row>
    <row r="21" spans="2:11" s="1" customFormat="1" ht="18" customHeight="1" x14ac:dyDescent="0.3">
      <c r="B21" s="33"/>
      <c r="C21" s="34"/>
      <c r="D21" s="34"/>
      <c r="E21" s="27" t="s">
        <v>39</v>
      </c>
      <c r="F21" s="34"/>
      <c r="G21" s="34"/>
      <c r="H21" s="34"/>
      <c r="I21" s="107" t="s">
        <v>34</v>
      </c>
      <c r="J21" s="27" t="s">
        <v>22</v>
      </c>
      <c r="K21" s="37"/>
    </row>
    <row r="22" spans="2:11" s="1" customFormat="1" ht="6.95" customHeight="1" x14ac:dyDescent="0.3">
      <c r="B22" s="33"/>
      <c r="C22" s="34"/>
      <c r="D22" s="34"/>
      <c r="E22" s="34"/>
      <c r="F22" s="34"/>
      <c r="G22" s="34"/>
      <c r="H22" s="34"/>
      <c r="I22" s="106"/>
      <c r="J22" s="34"/>
      <c r="K22" s="37"/>
    </row>
    <row r="23" spans="2:11" s="1" customFormat="1" ht="14.45" customHeight="1" x14ac:dyDescent="0.3">
      <c r="B23" s="33"/>
      <c r="C23" s="34"/>
      <c r="D23" s="29" t="s">
        <v>41</v>
      </c>
      <c r="E23" s="34"/>
      <c r="F23" s="34"/>
      <c r="G23" s="34"/>
      <c r="H23" s="34"/>
      <c r="I23" s="106"/>
      <c r="J23" s="34"/>
      <c r="K23" s="37"/>
    </row>
    <row r="24" spans="2:11" s="6" customFormat="1" ht="22.5" customHeight="1" x14ac:dyDescent="0.3">
      <c r="B24" s="109"/>
      <c r="C24" s="110"/>
      <c r="D24" s="110"/>
      <c r="E24" s="362" t="s">
        <v>22</v>
      </c>
      <c r="F24" s="370"/>
      <c r="G24" s="370"/>
      <c r="H24" s="370"/>
      <c r="I24" s="111"/>
      <c r="J24" s="110"/>
      <c r="K24" s="112"/>
    </row>
    <row r="25" spans="2:11" s="1" customFormat="1" ht="6.95" customHeight="1" x14ac:dyDescent="0.3">
      <c r="B25" s="33"/>
      <c r="C25" s="34"/>
      <c r="D25" s="34"/>
      <c r="E25" s="34"/>
      <c r="F25" s="34"/>
      <c r="G25" s="34"/>
      <c r="H25" s="34"/>
      <c r="I25" s="106"/>
      <c r="J25" s="34"/>
      <c r="K25" s="37"/>
    </row>
    <row r="26" spans="2:11" s="1" customFormat="1" ht="6.95" customHeight="1" x14ac:dyDescent="0.3">
      <c r="B26" s="33"/>
      <c r="C26" s="34"/>
      <c r="D26" s="78"/>
      <c r="E26" s="78"/>
      <c r="F26" s="78"/>
      <c r="G26" s="78"/>
      <c r="H26" s="78"/>
      <c r="I26" s="113"/>
      <c r="J26" s="78"/>
      <c r="K26" s="114"/>
    </row>
    <row r="27" spans="2:11" s="1" customFormat="1" ht="25.35" customHeight="1" x14ac:dyDescent="0.3">
      <c r="B27" s="33"/>
      <c r="C27" s="34"/>
      <c r="D27" s="115" t="s">
        <v>43</v>
      </c>
      <c r="E27" s="34"/>
      <c r="F27" s="34"/>
      <c r="G27" s="34"/>
      <c r="H27" s="34"/>
      <c r="I27" s="106"/>
      <c r="J27" s="116">
        <f>ROUND(J96,2)</f>
        <v>0</v>
      </c>
      <c r="K27" s="37"/>
    </row>
    <row r="28" spans="2:11" s="1" customFormat="1" ht="6.95" customHeight="1" x14ac:dyDescent="0.3">
      <c r="B28" s="33"/>
      <c r="C28" s="34"/>
      <c r="D28" s="78"/>
      <c r="E28" s="78"/>
      <c r="F28" s="78"/>
      <c r="G28" s="78"/>
      <c r="H28" s="78"/>
      <c r="I28" s="113"/>
      <c r="J28" s="78"/>
      <c r="K28" s="114"/>
    </row>
    <row r="29" spans="2:11" s="1" customFormat="1" ht="14.45" customHeight="1" x14ac:dyDescent="0.3">
      <c r="B29" s="33"/>
      <c r="C29" s="34"/>
      <c r="D29" s="34"/>
      <c r="E29" s="34"/>
      <c r="F29" s="38" t="s">
        <v>45</v>
      </c>
      <c r="G29" s="34"/>
      <c r="H29" s="34"/>
      <c r="I29" s="117" t="s">
        <v>44</v>
      </c>
      <c r="J29" s="38" t="s">
        <v>46</v>
      </c>
      <c r="K29" s="37"/>
    </row>
    <row r="30" spans="2:11" s="1" customFormat="1" ht="14.45" customHeight="1" x14ac:dyDescent="0.3">
      <c r="B30" s="33"/>
      <c r="C30" s="34"/>
      <c r="D30" s="41" t="s">
        <v>47</v>
      </c>
      <c r="E30" s="41" t="s">
        <v>48</v>
      </c>
      <c r="F30" s="118">
        <f>ROUND(SUM(BE96:BE331), 2)</f>
        <v>0</v>
      </c>
      <c r="G30" s="34"/>
      <c r="H30" s="34"/>
      <c r="I30" s="119">
        <v>0.21</v>
      </c>
      <c r="J30" s="118">
        <f>ROUND(ROUND((SUM(BE96:BE331)), 2)*I30, 2)</f>
        <v>0</v>
      </c>
      <c r="K30" s="37"/>
    </row>
    <row r="31" spans="2:11" s="1" customFormat="1" ht="14.45" customHeight="1" x14ac:dyDescent="0.3">
      <c r="B31" s="33"/>
      <c r="C31" s="34"/>
      <c r="D31" s="34"/>
      <c r="E31" s="41" t="s">
        <v>49</v>
      </c>
      <c r="F31" s="118">
        <f>ROUND(SUM(BF96:BF331), 2)</f>
        <v>0</v>
      </c>
      <c r="G31" s="34"/>
      <c r="H31" s="34"/>
      <c r="I31" s="119">
        <v>0.15</v>
      </c>
      <c r="J31" s="118">
        <f>ROUND(ROUND((SUM(BF96:BF331)), 2)*I31, 2)</f>
        <v>0</v>
      </c>
      <c r="K31" s="37"/>
    </row>
    <row r="32" spans="2:11" s="1" customFormat="1" ht="14.45" hidden="1" customHeight="1" x14ac:dyDescent="0.3">
      <c r="B32" s="33"/>
      <c r="C32" s="34"/>
      <c r="D32" s="34"/>
      <c r="E32" s="41" t="s">
        <v>50</v>
      </c>
      <c r="F32" s="118">
        <f>ROUND(SUM(BG96:BG331), 2)</f>
        <v>0</v>
      </c>
      <c r="G32" s="34"/>
      <c r="H32" s="34"/>
      <c r="I32" s="119">
        <v>0.21</v>
      </c>
      <c r="J32" s="118">
        <v>0</v>
      </c>
      <c r="K32" s="37"/>
    </row>
    <row r="33" spans="2:11" s="1" customFormat="1" ht="14.45" hidden="1" customHeight="1" x14ac:dyDescent="0.3">
      <c r="B33" s="33"/>
      <c r="C33" s="34"/>
      <c r="D33" s="34"/>
      <c r="E33" s="41" t="s">
        <v>51</v>
      </c>
      <c r="F33" s="118">
        <f>ROUND(SUM(BH96:BH331), 2)</f>
        <v>0</v>
      </c>
      <c r="G33" s="34"/>
      <c r="H33" s="34"/>
      <c r="I33" s="119">
        <v>0.15</v>
      </c>
      <c r="J33" s="118">
        <v>0</v>
      </c>
      <c r="K33" s="37"/>
    </row>
    <row r="34" spans="2:11" s="1" customFormat="1" ht="14.45" hidden="1" customHeight="1" x14ac:dyDescent="0.3">
      <c r="B34" s="33"/>
      <c r="C34" s="34"/>
      <c r="D34" s="34"/>
      <c r="E34" s="41" t="s">
        <v>52</v>
      </c>
      <c r="F34" s="118">
        <f>ROUND(SUM(BI96:BI331), 2)</f>
        <v>0</v>
      </c>
      <c r="G34" s="34"/>
      <c r="H34" s="34"/>
      <c r="I34" s="119">
        <v>0</v>
      </c>
      <c r="J34" s="118">
        <v>0</v>
      </c>
      <c r="K34" s="37"/>
    </row>
    <row r="35" spans="2:11" s="1" customFormat="1" ht="6.95" customHeight="1" x14ac:dyDescent="0.3">
      <c r="B35" s="33"/>
      <c r="C35" s="34"/>
      <c r="D35" s="34"/>
      <c r="E35" s="34"/>
      <c r="F35" s="34"/>
      <c r="G35" s="34"/>
      <c r="H35" s="34"/>
      <c r="I35" s="106"/>
      <c r="J35" s="34"/>
      <c r="K35" s="37"/>
    </row>
    <row r="36" spans="2:11" s="1" customFormat="1" ht="25.35" customHeight="1" x14ac:dyDescent="0.3">
      <c r="B36" s="33"/>
      <c r="C36" s="120"/>
      <c r="D36" s="121" t="s">
        <v>53</v>
      </c>
      <c r="E36" s="72"/>
      <c r="F36" s="72"/>
      <c r="G36" s="122" t="s">
        <v>54</v>
      </c>
      <c r="H36" s="123" t="s">
        <v>55</v>
      </c>
      <c r="I36" s="124"/>
      <c r="J36" s="125">
        <f>SUM(J27:J34)</f>
        <v>0</v>
      </c>
      <c r="K36" s="126"/>
    </row>
    <row r="37" spans="2:11" s="1" customFormat="1" ht="14.45" customHeight="1" x14ac:dyDescent="0.3">
      <c r="B37" s="48"/>
      <c r="C37" s="49"/>
      <c r="D37" s="49"/>
      <c r="E37" s="49"/>
      <c r="F37" s="49"/>
      <c r="G37" s="49"/>
      <c r="H37" s="49"/>
      <c r="I37" s="127"/>
      <c r="J37" s="49"/>
      <c r="K37" s="50"/>
    </row>
    <row r="41" spans="2:11" s="1" customFormat="1" ht="6.95" customHeight="1" x14ac:dyDescent="0.3">
      <c r="B41" s="128"/>
      <c r="C41" s="129"/>
      <c r="D41" s="129"/>
      <c r="E41" s="129"/>
      <c r="F41" s="129"/>
      <c r="G41" s="129"/>
      <c r="H41" s="129"/>
      <c r="I41" s="130"/>
      <c r="J41" s="129"/>
      <c r="K41" s="131"/>
    </row>
    <row r="42" spans="2:11" s="1" customFormat="1" ht="36.950000000000003" customHeight="1" x14ac:dyDescent="0.3">
      <c r="B42" s="33"/>
      <c r="C42" s="22" t="s">
        <v>94</v>
      </c>
      <c r="D42" s="34"/>
      <c r="E42" s="34"/>
      <c r="F42" s="34"/>
      <c r="G42" s="34"/>
      <c r="H42" s="34"/>
      <c r="I42" s="106"/>
      <c r="J42" s="34"/>
      <c r="K42" s="37"/>
    </row>
    <row r="43" spans="2:11" s="1" customFormat="1" ht="6.95" customHeight="1" x14ac:dyDescent="0.3">
      <c r="B43" s="33"/>
      <c r="C43" s="34"/>
      <c r="D43" s="34"/>
      <c r="E43" s="34"/>
      <c r="F43" s="34"/>
      <c r="G43" s="34"/>
      <c r="H43" s="34"/>
      <c r="I43" s="106"/>
      <c r="J43" s="34"/>
      <c r="K43" s="37"/>
    </row>
    <row r="44" spans="2:11" s="1" customFormat="1" ht="14.45" customHeight="1" x14ac:dyDescent="0.3">
      <c r="B44" s="33"/>
      <c r="C44" s="29" t="s">
        <v>16</v>
      </c>
      <c r="D44" s="34"/>
      <c r="E44" s="34"/>
      <c r="F44" s="34"/>
      <c r="G44" s="34"/>
      <c r="H44" s="34"/>
      <c r="I44" s="106"/>
      <c r="J44" s="34"/>
      <c r="K44" s="37"/>
    </row>
    <row r="45" spans="2:11" s="1" customFormat="1" ht="22.5" customHeight="1" x14ac:dyDescent="0.3">
      <c r="B45" s="33"/>
      <c r="C45" s="34"/>
      <c r="D45" s="34"/>
      <c r="E45" s="368" t="str">
        <f>E7</f>
        <v>Stavební úpravy průmyslového objektu Třebíč, parc. č. st 210, k.ú. Kožichovice SO 01 Kotelna</v>
      </c>
      <c r="F45" s="343"/>
      <c r="G45" s="343"/>
      <c r="H45" s="343"/>
      <c r="I45" s="106"/>
      <c r="J45" s="34"/>
      <c r="K45" s="37"/>
    </row>
    <row r="46" spans="2:11" s="1" customFormat="1" ht="14.45" customHeight="1" x14ac:dyDescent="0.3">
      <c r="B46" s="33"/>
      <c r="C46" s="29" t="s">
        <v>91</v>
      </c>
      <c r="D46" s="34"/>
      <c r="E46" s="34"/>
      <c r="F46" s="34"/>
      <c r="G46" s="34"/>
      <c r="H46" s="34"/>
      <c r="I46" s="106"/>
      <c r="J46" s="34"/>
      <c r="K46" s="37"/>
    </row>
    <row r="47" spans="2:11" s="1" customFormat="1" ht="23.25" customHeight="1" x14ac:dyDescent="0.3">
      <c r="B47" s="33"/>
      <c r="C47" s="34"/>
      <c r="D47" s="34"/>
      <c r="E47" s="369" t="str">
        <f>E9</f>
        <v>01 - Silnoproudé elektroinstalace</v>
      </c>
      <c r="F47" s="343"/>
      <c r="G47" s="343"/>
      <c r="H47" s="343"/>
      <c r="I47" s="106"/>
      <c r="J47" s="34"/>
      <c r="K47" s="37"/>
    </row>
    <row r="48" spans="2:11" s="1" customFormat="1" ht="6.95" customHeight="1" x14ac:dyDescent="0.3">
      <c r="B48" s="33"/>
      <c r="C48" s="34"/>
      <c r="D48" s="34"/>
      <c r="E48" s="34"/>
      <c r="F48" s="34"/>
      <c r="G48" s="34"/>
      <c r="H48" s="34"/>
      <c r="I48" s="106"/>
      <c r="J48" s="34"/>
      <c r="K48" s="37"/>
    </row>
    <row r="49" spans="2:47" s="1" customFormat="1" ht="18" customHeight="1" x14ac:dyDescent="0.3">
      <c r="B49" s="33"/>
      <c r="C49" s="29" t="s">
        <v>24</v>
      </c>
      <c r="D49" s="34"/>
      <c r="E49" s="34"/>
      <c r="F49" s="27" t="str">
        <f>F12</f>
        <v>Třebič</v>
      </c>
      <c r="G49" s="34"/>
      <c r="H49" s="34"/>
      <c r="I49" s="107" t="s">
        <v>26</v>
      </c>
      <c r="J49" s="108" t="str">
        <f>IF(J12="","",J12)</f>
        <v>15.12.2016</v>
      </c>
      <c r="K49" s="37"/>
    </row>
    <row r="50" spans="2:47" s="1" customFormat="1" ht="6.95" customHeight="1" x14ac:dyDescent="0.3">
      <c r="B50" s="33"/>
      <c r="C50" s="34"/>
      <c r="D50" s="34"/>
      <c r="E50" s="34"/>
      <c r="F50" s="34"/>
      <c r="G50" s="34"/>
      <c r="H50" s="34"/>
      <c r="I50" s="106"/>
      <c r="J50" s="34"/>
      <c r="K50" s="37"/>
    </row>
    <row r="51" spans="2:47" s="1" customFormat="1" ht="15" x14ac:dyDescent="0.3">
      <c r="B51" s="33"/>
      <c r="C51" s="29" t="s">
        <v>30</v>
      </c>
      <c r="D51" s="34"/>
      <c r="E51" s="34"/>
      <c r="F51" s="27" t="str">
        <f>E15</f>
        <v>INDUSTRIAL ENGINEERING s.r.o.</v>
      </c>
      <c r="G51" s="34"/>
      <c r="H51" s="34"/>
      <c r="I51" s="107" t="s">
        <v>38</v>
      </c>
      <c r="J51" s="27" t="str">
        <f>E21</f>
        <v>Ing Karel Tomek,Mládežnická 980/8, Třebíč, 674 01</v>
      </c>
      <c r="K51" s="37"/>
    </row>
    <row r="52" spans="2:47" s="1" customFormat="1" ht="14.45" customHeight="1" x14ac:dyDescent="0.3">
      <c r="B52" s="33"/>
      <c r="C52" s="29" t="s">
        <v>36</v>
      </c>
      <c r="D52" s="34"/>
      <c r="E52" s="34"/>
      <c r="F52" s="27" t="str">
        <f>IF(E18="","",E18)</f>
        <v/>
      </c>
      <c r="G52" s="34"/>
      <c r="H52" s="34"/>
      <c r="I52" s="106"/>
      <c r="J52" s="34"/>
      <c r="K52" s="37"/>
    </row>
    <row r="53" spans="2:47" s="1" customFormat="1" ht="10.35" customHeight="1" x14ac:dyDescent="0.3">
      <c r="B53" s="33"/>
      <c r="C53" s="34"/>
      <c r="D53" s="34"/>
      <c r="E53" s="34"/>
      <c r="F53" s="34"/>
      <c r="G53" s="34"/>
      <c r="H53" s="34"/>
      <c r="I53" s="106"/>
      <c r="J53" s="34"/>
      <c r="K53" s="37"/>
    </row>
    <row r="54" spans="2:47" s="1" customFormat="1" ht="29.25" customHeight="1" x14ac:dyDescent="0.3">
      <c r="B54" s="33"/>
      <c r="C54" s="132" t="s">
        <v>95</v>
      </c>
      <c r="D54" s="120"/>
      <c r="E54" s="120"/>
      <c r="F54" s="120"/>
      <c r="G54" s="120"/>
      <c r="H54" s="120"/>
      <c r="I54" s="133"/>
      <c r="J54" s="134" t="s">
        <v>96</v>
      </c>
      <c r="K54" s="135"/>
    </row>
    <row r="55" spans="2:47" s="1" customFormat="1" ht="10.35" customHeight="1" x14ac:dyDescent="0.3">
      <c r="B55" s="33"/>
      <c r="C55" s="34"/>
      <c r="D55" s="34"/>
      <c r="E55" s="34"/>
      <c r="F55" s="34"/>
      <c r="G55" s="34"/>
      <c r="H55" s="34"/>
      <c r="I55" s="106"/>
      <c r="J55" s="34"/>
      <c r="K55" s="37"/>
    </row>
    <row r="56" spans="2:47" s="1" customFormat="1" ht="29.25" customHeight="1" x14ac:dyDescent="0.3">
      <c r="B56" s="33"/>
      <c r="C56" s="136" t="s">
        <v>97</v>
      </c>
      <c r="D56" s="34"/>
      <c r="E56" s="34"/>
      <c r="F56" s="34"/>
      <c r="G56" s="34"/>
      <c r="H56" s="34"/>
      <c r="I56" s="106"/>
      <c r="J56" s="116">
        <f>J96</f>
        <v>0</v>
      </c>
      <c r="K56" s="37"/>
      <c r="AU56" s="16" t="s">
        <v>98</v>
      </c>
    </row>
    <row r="57" spans="2:47" s="7" customFormat="1" ht="24.95" customHeight="1" x14ac:dyDescent="0.3">
      <c r="B57" s="137"/>
      <c r="C57" s="138"/>
      <c r="D57" s="139" t="s">
        <v>163</v>
      </c>
      <c r="E57" s="140"/>
      <c r="F57" s="140"/>
      <c r="G57" s="140"/>
      <c r="H57" s="140"/>
      <c r="I57" s="141"/>
      <c r="J57" s="142">
        <f>J97</f>
        <v>0</v>
      </c>
      <c r="K57" s="143"/>
    </row>
    <row r="58" spans="2:47" s="8" customFormat="1" ht="19.899999999999999" customHeight="1" x14ac:dyDescent="0.3">
      <c r="B58" s="144"/>
      <c r="C58" s="145"/>
      <c r="D58" s="146" t="s">
        <v>164</v>
      </c>
      <c r="E58" s="147"/>
      <c r="F58" s="147"/>
      <c r="G58" s="147"/>
      <c r="H58" s="147"/>
      <c r="I58" s="148"/>
      <c r="J58" s="149">
        <f>J98</f>
        <v>0</v>
      </c>
      <c r="K58" s="150"/>
    </row>
    <row r="59" spans="2:47" s="7" customFormat="1" ht="24.95" customHeight="1" x14ac:dyDescent="0.3">
      <c r="B59" s="137"/>
      <c r="C59" s="138"/>
      <c r="D59" s="139" t="s">
        <v>165</v>
      </c>
      <c r="E59" s="140"/>
      <c r="F59" s="140"/>
      <c r="G59" s="140"/>
      <c r="H59" s="140"/>
      <c r="I59" s="141"/>
      <c r="J59" s="142">
        <f>J102</f>
        <v>0</v>
      </c>
      <c r="K59" s="143"/>
    </row>
    <row r="60" spans="2:47" s="7" customFormat="1" ht="24.95" customHeight="1" x14ac:dyDescent="0.3">
      <c r="B60" s="137"/>
      <c r="C60" s="138"/>
      <c r="D60" s="139" t="s">
        <v>166</v>
      </c>
      <c r="E60" s="140"/>
      <c r="F60" s="140"/>
      <c r="G60" s="140"/>
      <c r="H60" s="140"/>
      <c r="I60" s="141"/>
      <c r="J60" s="142">
        <f>J106</f>
        <v>0</v>
      </c>
      <c r="K60" s="143"/>
    </row>
    <row r="61" spans="2:47" s="8" customFormat="1" ht="19.899999999999999" customHeight="1" x14ac:dyDescent="0.3">
      <c r="B61" s="144"/>
      <c r="C61" s="145"/>
      <c r="D61" s="146" t="s">
        <v>167</v>
      </c>
      <c r="E61" s="147"/>
      <c r="F61" s="147"/>
      <c r="G61" s="147"/>
      <c r="H61" s="147"/>
      <c r="I61" s="148"/>
      <c r="J61" s="149">
        <f>J107</f>
        <v>0</v>
      </c>
      <c r="K61" s="150"/>
    </row>
    <row r="62" spans="2:47" s="8" customFormat="1" ht="19.899999999999999" customHeight="1" x14ac:dyDescent="0.3">
      <c r="B62" s="144"/>
      <c r="C62" s="145"/>
      <c r="D62" s="146" t="s">
        <v>168</v>
      </c>
      <c r="E62" s="147"/>
      <c r="F62" s="147"/>
      <c r="G62" s="147"/>
      <c r="H62" s="147"/>
      <c r="I62" s="148"/>
      <c r="J62" s="149">
        <f>J109</f>
        <v>0</v>
      </c>
      <c r="K62" s="150"/>
    </row>
    <row r="63" spans="2:47" s="8" customFormat="1" ht="19.899999999999999" customHeight="1" x14ac:dyDescent="0.3">
      <c r="B63" s="144"/>
      <c r="C63" s="145"/>
      <c r="D63" s="146" t="s">
        <v>169</v>
      </c>
      <c r="E63" s="147"/>
      <c r="F63" s="147"/>
      <c r="G63" s="147"/>
      <c r="H63" s="147"/>
      <c r="I63" s="148"/>
      <c r="J63" s="149">
        <f>J116</f>
        <v>0</v>
      </c>
      <c r="K63" s="150"/>
    </row>
    <row r="64" spans="2:47" s="8" customFormat="1" ht="19.899999999999999" customHeight="1" x14ac:dyDescent="0.3">
      <c r="B64" s="144"/>
      <c r="C64" s="145"/>
      <c r="D64" s="146" t="s">
        <v>170</v>
      </c>
      <c r="E64" s="147"/>
      <c r="F64" s="147"/>
      <c r="G64" s="147"/>
      <c r="H64" s="147"/>
      <c r="I64" s="148"/>
      <c r="J64" s="149">
        <f>J137</f>
        <v>0</v>
      </c>
      <c r="K64" s="150"/>
    </row>
    <row r="65" spans="2:11" s="8" customFormat="1" ht="19.899999999999999" customHeight="1" x14ac:dyDescent="0.3">
      <c r="B65" s="144"/>
      <c r="C65" s="145"/>
      <c r="D65" s="146" t="s">
        <v>171</v>
      </c>
      <c r="E65" s="147"/>
      <c r="F65" s="147"/>
      <c r="G65" s="147"/>
      <c r="H65" s="147"/>
      <c r="I65" s="148"/>
      <c r="J65" s="149">
        <f>J139</f>
        <v>0</v>
      </c>
      <c r="K65" s="150"/>
    </row>
    <row r="66" spans="2:11" s="8" customFormat="1" ht="19.899999999999999" customHeight="1" x14ac:dyDescent="0.3">
      <c r="B66" s="144"/>
      <c r="C66" s="145"/>
      <c r="D66" s="146" t="s">
        <v>172</v>
      </c>
      <c r="E66" s="147"/>
      <c r="F66" s="147"/>
      <c r="G66" s="147"/>
      <c r="H66" s="147"/>
      <c r="I66" s="148"/>
      <c r="J66" s="149">
        <f>J152</f>
        <v>0</v>
      </c>
      <c r="K66" s="150"/>
    </row>
    <row r="67" spans="2:11" s="8" customFormat="1" ht="19.899999999999999" customHeight="1" x14ac:dyDescent="0.3">
      <c r="B67" s="144"/>
      <c r="C67" s="145"/>
      <c r="D67" s="146" t="s">
        <v>173</v>
      </c>
      <c r="E67" s="147"/>
      <c r="F67" s="147"/>
      <c r="G67" s="147"/>
      <c r="H67" s="147"/>
      <c r="I67" s="148"/>
      <c r="J67" s="149">
        <f>J177</f>
        <v>0</v>
      </c>
      <c r="K67" s="150"/>
    </row>
    <row r="68" spans="2:11" s="8" customFormat="1" ht="19.899999999999999" customHeight="1" x14ac:dyDescent="0.3">
      <c r="B68" s="144"/>
      <c r="C68" s="145"/>
      <c r="D68" s="146" t="s">
        <v>174</v>
      </c>
      <c r="E68" s="147"/>
      <c r="F68" s="147"/>
      <c r="G68" s="147"/>
      <c r="H68" s="147"/>
      <c r="I68" s="148"/>
      <c r="J68" s="149">
        <f>J195</f>
        <v>0</v>
      </c>
      <c r="K68" s="150"/>
    </row>
    <row r="69" spans="2:11" s="8" customFormat="1" ht="19.899999999999999" customHeight="1" x14ac:dyDescent="0.3">
      <c r="B69" s="144"/>
      <c r="C69" s="145"/>
      <c r="D69" s="146" t="s">
        <v>175</v>
      </c>
      <c r="E69" s="147"/>
      <c r="F69" s="147"/>
      <c r="G69" s="147"/>
      <c r="H69" s="147"/>
      <c r="I69" s="148"/>
      <c r="J69" s="149">
        <f>J202</f>
        <v>0</v>
      </c>
      <c r="K69" s="150"/>
    </row>
    <row r="70" spans="2:11" s="8" customFormat="1" ht="19.899999999999999" customHeight="1" x14ac:dyDescent="0.3">
      <c r="B70" s="144"/>
      <c r="C70" s="145"/>
      <c r="D70" s="146" t="s">
        <v>176</v>
      </c>
      <c r="E70" s="147"/>
      <c r="F70" s="147"/>
      <c r="G70" s="147"/>
      <c r="H70" s="147"/>
      <c r="I70" s="148"/>
      <c r="J70" s="149">
        <f>J205</f>
        <v>0</v>
      </c>
      <c r="K70" s="150"/>
    </row>
    <row r="71" spans="2:11" s="7" customFormat="1" ht="24.95" customHeight="1" x14ac:dyDescent="0.3">
      <c r="B71" s="137"/>
      <c r="C71" s="138"/>
      <c r="D71" s="139" t="s">
        <v>177</v>
      </c>
      <c r="E71" s="140"/>
      <c r="F71" s="140"/>
      <c r="G71" s="140"/>
      <c r="H71" s="140"/>
      <c r="I71" s="141"/>
      <c r="J71" s="142">
        <f>J282</f>
        <v>0</v>
      </c>
      <c r="K71" s="143"/>
    </row>
    <row r="72" spans="2:11" s="7" customFormat="1" ht="24.95" customHeight="1" x14ac:dyDescent="0.3">
      <c r="B72" s="137"/>
      <c r="C72" s="138"/>
      <c r="D72" s="139" t="s">
        <v>178</v>
      </c>
      <c r="E72" s="140"/>
      <c r="F72" s="140"/>
      <c r="G72" s="140"/>
      <c r="H72" s="140"/>
      <c r="I72" s="141"/>
      <c r="J72" s="142">
        <f>J285</f>
        <v>0</v>
      </c>
      <c r="K72" s="143"/>
    </row>
    <row r="73" spans="2:11" s="8" customFormat="1" ht="19.899999999999999" customHeight="1" x14ac:dyDescent="0.3">
      <c r="B73" s="144"/>
      <c r="C73" s="145"/>
      <c r="D73" s="146" t="s">
        <v>179</v>
      </c>
      <c r="E73" s="147"/>
      <c r="F73" s="147"/>
      <c r="G73" s="147"/>
      <c r="H73" s="147"/>
      <c r="I73" s="148"/>
      <c r="J73" s="149">
        <f>J286</f>
        <v>0</v>
      </c>
      <c r="K73" s="150"/>
    </row>
    <row r="74" spans="2:11" s="8" customFormat="1" ht="19.899999999999999" customHeight="1" x14ac:dyDescent="0.3">
      <c r="B74" s="144"/>
      <c r="C74" s="145"/>
      <c r="D74" s="146" t="s">
        <v>180</v>
      </c>
      <c r="E74" s="147"/>
      <c r="F74" s="147"/>
      <c r="G74" s="147"/>
      <c r="H74" s="147"/>
      <c r="I74" s="148"/>
      <c r="J74" s="149">
        <f>J309</f>
        <v>0</v>
      </c>
      <c r="K74" s="150"/>
    </row>
    <row r="75" spans="2:11" s="8" customFormat="1" ht="19.899999999999999" customHeight="1" x14ac:dyDescent="0.3">
      <c r="B75" s="144"/>
      <c r="C75" s="145"/>
      <c r="D75" s="146" t="s">
        <v>181</v>
      </c>
      <c r="E75" s="147"/>
      <c r="F75" s="147"/>
      <c r="G75" s="147"/>
      <c r="H75" s="147"/>
      <c r="I75" s="148"/>
      <c r="J75" s="149">
        <f>J313</f>
        <v>0</v>
      </c>
      <c r="K75" s="150"/>
    </row>
    <row r="76" spans="2:11" s="7" customFormat="1" ht="24.95" customHeight="1" x14ac:dyDescent="0.3">
      <c r="B76" s="137"/>
      <c r="C76" s="138"/>
      <c r="D76" s="139" t="s">
        <v>182</v>
      </c>
      <c r="E76" s="140"/>
      <c r="F76" s="140"/>
      <c r="G76" s="140"/>
      <c r="H76" s="140"/>
      <c r="I76" s="141"/>
      <c r="J76" s="142">
        <f>J324</f>
        <v>0</v>
      </c>
      <c r="K76" s="143"/>
    </row>
    <row r="77" spans="2:11" s="1" customFormat="1" ht="21.75" customHeight="1" x14ac:dyDescent="0.3">
      <c r="B77" s="33"/>
      <c r="C77" s="34"/>
      <c r="D77" s="34"/>
      <c r="E77" s="34"/>
      <c r="F77" s="34"/>
      <c r="G77" s="34"/>
      <c r="H77" s="34"/>
      <c r="I77" s="106"/>
      <c r="J77" s="34"/>
      <c r="K77" s="37"/>
    </row>
    <row r="78" spans="2:11" s="1" customFormat="1" ht="6.95" customHeight="1" x14ac:dyDescent="0.3">
      <c r="B78" s="48"/>
      <c r="C78" s="49"/>
      <c r="D78" s="49"/>
      <c r="E78" s="49"/>
      <c r="F78" s="49"/>
      <c r="G78" s="49"/>
      <c r="H78" s="49"/>
      <c r="I78" s="127"/>
      <c r="J78" s="49"/>
      <c r="K78" s="50"/>
    </row>
    <row r="82" spans="2:63" s="1" customFormat="1" ht="6.95" customHeight="1" x14ac:dyDescent="0.3">
      <c r="B82" s="51"/>
      <c r="C82" s="52"/>
      <c r="D82" s="52"/>
      <c r="E82" s="52"/>
      <c r="F82" s="52"/>
      <c r="G82" s="52"/>
      <c r="H82" s="52"/>
      <c r="I82" s="130"/>
      <c r="J82" s="52"/>
      <c r="K82" s="52"/>
      <c r="L82" s="53"/>
    </row>
    <row r="83" spans="2:63" s="1" customFormat="1" ht="36.950000000000003" customHeight="1" x14ac:dyDescent="0.3">
      <c r="B83" s="33"/>
      <c r="C83" s="54" t="s">
        <v>103</v>
      </c>
      <c r="D83" s="55"/>
      <c r="E83" s="55"/>
      <c r="F83" s="55"/>
      <c r="G83" s="55"/>
      <c r="H83" s="55"/>
      <c r="I83" s="151"/>
      <c r="J83" s="55"/>
      <c r="K83" s="55"/>
      <c r="L83" s="53"/>
    </row>
    <row r="84" spans="2:63" s="1" customFormat="1" ht="6.95" customHeight="1" x14ac:dyDescent="0.3">
      <c r="B84" s="33"/>
      <c r="C84" s="55"/>
      <c r="D84" s="55"/>
      <c r="E84" s="55"/>
      <c r="F84" s="55"/>
      <c r="G84" s="55"/>
      <c r="H84" s="55"/>
      <c r="I84" s="151"/>
      <c r="J84" s="55"/>
      <c r="K84" s="55"/>
      <c r="L84" s="53"/>
    </row>
    <row r="85" spans="2:63" s="1" customFormat="1" ht="14.45" customHeight="1" x14ac:dyDescent="0.3">
      <c r="B85" s="33"/>
      <c r="C85" s="57" t="s">
        <v>16</v>
      </c>
      <c r="D85" s="55"/>
      <c r="E85" s="55"/>
      <c r="F85" s="55"/>
      <c r="G85" s="55"/>
      <c r="H85" s="55"/>
      <c r="I85" s="151"/>
      <c r="J85" s="55"/>
      <c r="K85" s="55"/>
      <c r="L85" s="53"/>
    </row>
    <row r="86" spans="2:63" s="1" customFormat="1" ht="22.5" customHeight="1" x14ac:dyDescent="0.3">
      <c r="B86" s="33"/>
      <c r="C86" s="55"/>
      <c r="D86" s="55"/>
      <c r="E86" s="366" t="str">
        <f>E7</f>
        <v>Stavební úpravy průmyslového objektu Třebíč, parc. č. st 210, k.ú. Kožichovice SO 01 Kotelna</v>
      </c>
      <c r="F86" s="336"/>
      <c r="G86" s="336"/>
      <c r="H86" s="336"/>
      <c r="I86" s="151"/>
      <c r="J86" s="55"/>
      <c r="K86" s="55"/>
      <c r="L86" s="53"/>
    </row>
    <row r="87" spans="2:63" s="1" customFormat="1" ht="14.45" customHeight="1" x14ac:dyDescent="0.3">
      <c r="B87" s="33"/>
      <c r="C87" s="57" t="s">
        <v>91</v>
      </c>
      <c r="D87" s="55"/>
      <c r="E87" s="55"/>
      <c r="F87" s="55"/>
      <c r="G87" s="55"/>
      <c r="H87" s="55"/>
      <c r="I87" s="151"/>
      <c r="J87" s="55"/>
      <c r="K87" s="55"/>
      <c r="L87" s="53"/>
    </row>
    <row r="88" spans="2:63" s="1" customFormat="1" ht="23.25" customHeight="1" x14ac:dyDescent="0.3">
      <c r="B88" s="33"/>
      <c r="C88" s="55"/>
      <c r="D88" s="55"/>
      <c r="E88" s="333" t="str">
        <f>E9</f>
        <v>01 - Silnoproudé elektroinstalace</v>
      </c>
      <c r="F88" s="336"/>
      <c r="G88" s="336"/>
      <c r="H88" s="336"/>
      <c r="I88" s="151"/>
      <c r="J88" s="55"/>
      <c r="K88" s="55"/>
      <c r="L88" s="53"/>
    </row>
    <row r="89" spans="2:63" s="1" customFormat="1" ht="6.95" customHeight="1" x14ac:dyDescent="0.3">
      <c r="B89" s="33"/>
      <c r="C89" s="55"/>
      <c r="D89" s="55"/>
      <c r="E89" s="55"/>
      <c r="F89" s="55"/>
      <c r="G89" s="55"/>
      <c r="H89" s="55"/>
      <c r="I89" s="151"/>
      <c r="J89" s="55"/>
      <c r="K89" s="55"/>
      <c r="L89" s="53"/>
    </row>
    <row r="90" spans="2:63" s="1" customFormat="1" ht="18" customHeight="1" x14ac:dyDescent="0.3">
      <c r="B90" s="33"/>
      <c r="C90" s="57" t="s">
        <v>24</v>
      </c>
      <c r="D90" s="55"/>
      <c r="E90" s="55"/>
      <c r="F90" s="152" t="str">
        <f>F12</f>
        <v>Třebič</v>
      </c>
      <c r="G90" s="55"/>
      <c r="H90" s="55"/>
      <c r="I90" s="153" t="s">
        <v>26</v>
      </c>
      <c r="J90" s="65" t="str">
        <f>IF(J12="","",J12)</f>
        <v>15.12.2016</v>
      </c>
      <c r="K90" s="55"/>
      <c r="L90" s="53"/>
    </row>
    <row r="91" spans="2:63" s="1" customFormat="1" ht="6.95" customHeight="1" x14ac:dyDescent="0.3">
      <c r="B91" s="33"/>
      <c r="C91" s="55"/>
      <c r="D91" s="55"/>
      <c r="E91" s="55"/>
      <c r="F91" s="55"/>
      <c r="G91" s="55"/>
      <c r="H91" s="55"/>
      <c r="I91" s="151"/>
      <c r="J91" s="55"/>
      <c r="K91" s="55"/>
      <c r="L91" s="53"/>
    </row>
    <row r="92" spans="2:63" s="1" customFormat="1" ht="15" x14ac:dyDescent="0.3">
      <c r="B92" s="33"/>
      <c r="C92" s="57" t="s">
        <v>30</v>
      </c>
      <c r="D92" s="55"/>
      <c r="E92" s="55"/>
      <c r="F92" s="152" t="str">
        <f>E15</f>
        <v>INDUSTRIAL ENGINEERING s.r.o.</v>
      </c>
      <c r="G92" s="55"/>
      <c r="H92" s="55"/>
      <c r="I92" s="153" t="s">
        <v>38</v>
      </c>
      <c r="J92" s="152" t="str">
        <f>E21</f>
        <v>Ing Karel Tomek,Mládežnická 980/8, Třebíč, 674 01</v>
      </c>
      <c r="K92" s="55"/>
      <c r="L92" s="53"/>
    </row>
    <row r="93" spans="2:63" s="1" customFormat="1" ht="14.45" customHeight="1" x14ac:dyDescent="0.3">
      <c r="B93" s="33"/>
      <c r="C93" s="57" t="s">
        <v>36</v>
      </c>
      <c r="D93" s="55"/>
      <c r="E93" s="55"/>
      <c r="F93" s="152" t="str">
        <f>IF(E18="","",E18)</f>
        <v/>
      </c>
      <c r="G93" s="55"/>
      <c r="H93" s="55"/>
      <c r="I93" s="151"/>
      <c r="J93" s="55"/>
      <c r="K93" s="55"/>
      <c r="L93" s="53"/>
    </row>
    <row r="94" spans="2:63" s="1" customFormat="1" ht="10.35" customHeight="1" x14ac:dyDescent="0.3">
      <c r="B94" s="33"/>
      <c r="C94" s="55"/>
      <c r="D94" s="55"/>
      <c r="E94" s="55"/>
      <c r="F94" s="55"/>
      <c r="G94" s="55"/>
      <c r="H94" s="55"/>
      <c r="I94" s="151"/>
      <c r="J94" s="55"/>
      <c r="K94" s="55"/>
      <c r="L94" s="53"/>
    </row>
    <row r="95" spans="2:63" s="9" customFormat="1" ht="29.25" customHeight="1" x14ac:dyDescent="0.3">
      <c r="B95" s="154"/>
      <c r="C95" s="155" t="s">
        <v>104</v>
      </c>
      <c r="D95" s="156" t="s">
        <v>62</v>
      </c>
      <c r="E95" s="156" t="s">
        <v>58</v>
      </c>
      <c r="F95" s="156" t="s">
        <v>105</v>
      </c>
      <c r="G95" s="156" t="s">
        <v>106</v>
      </c>
      <c r="H95" s="156" t="s">
        <v>107</v>
      </c>
      <c r="I95" s="157" t="s">
        <v>108</v>
      </c>
      <c r="J95" s="156" t="s">
        <v>96</v>
      </c>
      <c r="K95" s="158" t="s">
        <v>109</v>
      </c>
      <c r="L95" s="159"/>
      <c r="M95" s="74" t="s">
        <v>110</v>
      </c>
      <c r="N95" s="75" t="s">
        <v>47</v>
      </c>
      <c r="O95" s="75" t="s">
        <v>111</v>
      </c>
      <c r="P95" s="75" t="s">
        <v>112</v>
      </c>
      <c r="Q95" s="75" t="s">
        <v>113</v>
      </c>
      <c r="R95" s="75" t="s">
        <v>114</v>
      </c>
      <c r="S95" s="75" t="s">
        <v>115</v>
      </c>
      <c r="T95" s="76" t="s">
        <v>116</v>
      </c>
    </row>
    <row r="96" spans="2:63" s="1" customFormat="1" ht="29.25" customHeight="1" x14ac:dyDescent="0.35">
      <c r="B96" s="33"/>
      <c r="C96" s="80" t="s">
        <v>97</v>
      </c>
      <c r="D96" s="55"/>
      <c r="E96" s="55"/>
      <c r="F96" s="55"/>
      <c r="G96" s="55"/>
      <c r="H96" s="55"/>
      <c r="I96" s="151"/>
      <c r="J96" s="160">
        <f>BK96</f>
        <v>0</v>
      </c>
      <c r="K96" s="55"/>
      <c r="L96" s="53"/>
      <c r="M96" s="77"/>
      <c r="N96" s="78"/>
      <c r="O96" s="78"/>
      <c r="P96" s="161">
        <f>P97+P102+P106+P282+P285+P324</f>
        <v>0</v>
      </c>
      <c r="Q96" s="78"/>
      <c r="R96" s="161">
        <f>R97+R102+R106+R282+R285+R324</f>
        <v>8.7883990000000001</v>
      </c>
      <c r="S96" s="78"/>
      <c r="T96" s="162">
        <f>T97+T102+T106+T282+T285+T324</f>
        <v>0.56100000000000005</v>
      </c>
      <c r="AT96" s="16" t="s">
        <v>76</v>
      </c>
      <c r="AU96" s="16" t="s">
        <v>98</v>
      </c>
      <c r="BK96" s="163">
        <f>BK97+BK102+BK106+BK282+BK285+BK324</f>
        <v>0</v>
      </c>
    </row>
    <row r="97" spans="2:65" s="10" customFormat="1" ht="37.35" customHeight="1" x14ac:dyDescent="0.35">
      <c r="B97" s="164"/>
      <c r="C97" s="165"/>
      <c r="D97" s="166" t="s">
        <v>76</v>
      </c>
      <c r="E97" s="167" t="s">
        <v>183</v>
      </c>
      <c r="F97" s="167" t="s">
        <v>184</v>
      </c>
      <c r="G97" s="165"/>
      <c r="H97" s="165"/>
      <c r="I97" s="168"/>
      <c r="J97" s="169">
        <f>BK97</f>
        <v>0</v>
      </c>
      <c r="K97" s="165"/>
      <c r="L97" s="170"/>
      <c r="M97" s="171"/>
      <c r="N97" s="172"/>
      <c r="O97" s="172"/>
      <c r="P97" s="173">
        <f>P98</f>
        <v>0</v>
      </c>
      <c r="Q97" s="172"/>
      <c r="R97" s="173">
        <f>R98</f>
        <v>0</v>
      </c>
      <c r="S97" s="172"/>
      <c r="T97" s="174">
        <f>T98</f>
        <v>0.56100000000000005</v>
      </c>
      <c r="AR97" s="175" t="s">
        <v>23</v>
      </c>
      <c r="AT97" s="176" t="s">
        <v>76</v>
      </c>
      <c r="AU97" s="176" t="s">
        <v>77</v>
      </c>
      <c r="AY97" s="175" t="s">
        <v>120</v>
      </c>
      <c r="BK97" s="177">
        <f>BK98</f>
        <v>0</v>
      </c>
    </row>
    <row r="98" spans="2:65" s="10" customFormat="1" ht="19.899999999999999" customHeight="1" x14ac:dyDescent="0.3">
      <c r="B98" s="164"/>
      <c r="C98" s="165"/>
      <c r="D98" s="178" t="s">
        <v>76</v>
      </c>
      <c r="E98" s="179" t="s">
        <v>159</v>
      </c>
      <c r="F98" s="179" t="s">
        <v>185</v>
      </c>
      <c r="G98" s="165"/>
      <c r="H98" s="165"/>
      <c r="I98" s="168"/>
      <c r="J98" s="180">
        <f>BK98</f>
        <v>0</v>
      </c>
      <c r="K98" s="165"/>
      <c r="L98" s="170"/>
      <c r="M98" s="171"/>
      <c r="N98" s="172"/>
      <c r="O98" s="172"/>
      <c r="P98" s="173">
        <f>SUM(P99:P101)</f>
        <v>0</v>
      </c>
      <c r="Q98" s="172"/>
      <c r="R98" s="173">
        <f>SUM(R99:R101)</f>
        <v>0</v>
      </c>
      <c r="S98" s="172"/>
      <c r="T98" s="174">
        <f>SUM(T99:T101)</f>
        <v>0.56100000000000005</v>
      </c>
      <c r="AR98" s="175" t="s">
        <v>23</v>
      </c>
      <c r="AT98" s="176" t="s">
        <v>76</v>
      </c>
      <c r="AU98" s="176" t="s">
        <v>23</v>
      </c>
      <c r="AY98" s="175" t="s">
        <v>120</v>
      </c>
      <c r="BK98" s="177">
        <f>SUM(BK99:BK101)</f>
        <v>0</v>
      </c>
    </row>
    <row r="99" spans="2:65" s="1" customFormat="1" ht="22.5" customHeight="1" x14ac:dyDescent="0.3">
      <c r="B99" s="33"/>
      <c r="C99" s="181" t="s">
        <v>23</v>
      </c>
      <c r="D99" s="181" t="s">
        <v>123</v>
      </c>
      <c r="E99" s="182" t="s">
        <v>186</v>
      </c>
      <c r="F99" s="183" t="s">
        <v>187</v>
      </c>
      <c r="G99" s="184" t="s">
        <v>188</v>
      </c>
      <c r="H99" s="185">
        <v>5</v>
      </c>
      <c r="I99" s="186"/>
      <c r="J99" s="187">
        <f>ROUND(I99*H99,2)</f>
        <v>0</v>
      </c>
      <c r="K99" s="183" t="s">
        <v>127</v>
      </c>
      <c r="L99" s="53"/>
      <c r="M99" s="188" t="s">
        <v>22</v>
      </c>
      <c r="N99" s="189" t="s">
        <v>48</v>
      </c>
      <c r="O99" s="34"/>
      <c r="P99" s="190">
        <f>O99*H99</f>
        <v>0</v>
      </c>
      <c r="Q99" s="190">
        <v>0</v>
      </c>
      <c r="R99" s="190">
        <f>Q99*H99</f>
        <v>0</v>
      </c>
      <c r="S99" s="190">
        <v>5.8999999999999997E-2</v>
      </c>
      <c r="T99" s="191">
        <f>S99*H99</f>
        <v>0.29499999999999998</v>
      </c>
      <c r="AR99" s="16" t="s">
        <v>137</v>
      </c>
      <c r="AT99" s="16" t="s">
        <v>123</v>
      </c>
      <c r="AU99" s="16" t="s">
        <v>85</v>
      </c>
      <c r="AY99" s="16" t="s">
        <v>120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6" t="s">
        <v>23</v>
      </c>
      <c r="BK99" s="192">
        <f>ROUND(I99*H99,2)</f>
        <v>0</v>
      </c>
      <c r="BL99" s="16" t="s">
        <v>137</v>
      </c>
      <c r="BM99" s="16" t="s">
        <v>85</v>
      </c>
    </row>
    <row r="100" spans="2:65" s="1" customFormat="1" ht="22.5" customHeight="1" x14ac:dyDescent="0.3">
      <c r="B100" s="33"/>
      <c r="C100" s="181" t="s">
        <v>85</v>
      </c>
      <c r="D100" s="181" t="s">
        <v>123</v>
      </c>
      <c r="E100" s="182" t="s">
        <v>189</v>
      </c>
      <c r="F100" s="183" t="s">
        <v>190</v>
      </c>
      <c r="G100" s="184" t="s">
        <v>191</v>
      </c>
      <c r="H100" s="185">
        <v>27</v>
      </c>
      <c r="I100" s="186"/>
      <c r="J100" s="187">
        <f>ROUND(I100*H100,2)</f>
        <v>0</v>
      </c>
      <c r="K100" s="183" t="s">
        <v>127</v>
      </c>
      <c r="L100" s="53"/>
      <c r="M100" s="188" t="s">
        <v>22</v>
      </c>
      <c r="N100" s="189" t="s">
        <v>48</v>
      </c>
      <c r="O100" s="34"/>
      <c r="P100" s="190">
        <f>O100*H100</f>
        <v>0</v>
      </c>
      <c r="Q100" s="190">
        <v>0</v>
      </c>
      <c r="R100" s="190">
        <f>Q100*H100</f>
        <v>0</v>
      </c>
      <c r="S100" s="190">
        <v>8.0000000000000002E-3</v>
      </c>
      <c r="T100" s="191">
        <f>S100*H100</f>
        <v>0.216</v>
      </c>
      <c r="AR100" s="16" t="s">
        <v>137</v>
      </c>
      <c r="AT100" s="16" t="s">
        <v>123</v>
      </c>
      <c r="AU100" s="16" t="s">
        <v>85</v>
      </c>
      <c r="AY100" s="16" t="s">
        <v>120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6" t="s">
        <v>23</v>
      </c>
      <c r="BK100" s="192">
        <f>ROUND(I100*H100,2)</f>
        <v>0</v>
      </c>
      <c r="BL100" s="16" t="s">
        <v>137</v>
      </c>
      <c r="BM100" s="16" t="s">
        <v>137</v>
      </c>
    </row>
    <row r="101" spans="2:65" s="1" customFormat="1" ht="22.5" customHeight="1" x14ac:dyDescent="0.3">
      <c r="B101" s="33"/>
      <c r="C101" s="181" t="s">
        <v>133</v>
      </c>
      <c r="D101" s="181" t="s">
        <v>123</v>
      </c>
      <c r="E101" s="182" t="s">
        <v>192</v>
      </c>
      <c r="F101" s="183" t="s">
        <v>193</v>
      </c>
      <c r="G101" s="184" t="s">
        <v>191</v>
      </c>
      <c r="H101" s="185">
        <v>25</v>
      </c>
      <c r="I101" s="186"/>
      <c r="J101" s="187">
        <f>ROUND(I101*H101,2)</f>
        <v>0</v>
      </c>
      <c r="K101" s="183" t="s">
        <v>127</v>
      </c>
      <c r="L101" s="53"/>
      <c r="M101" s="188" t="s">
        <v>22</v>
      </c>
      <c r="N101" s="189" t="s">
        <v>48</v>
      </c>
      <c r="O101" s="34"/>
      <c r="P101" s="190">
        <f>O101*H101</f>
        <v>0</v>
      </c>
      <c r="Q101" s="190">
        <v>0</v>
      </c>
      <c r="R101" s="190">
        <f>Q101*H101</f>
        <v>0</v>
      </c>
      <c r="S101" s="190">
        <v>2E-3</v>
      </c>
      <c r="T101" s="191">
        <f>S101*H101</f>
        <v>0.05</v>
      </c>
      <c r="AR101" s="16" t="s">
        <v>137</v>
      </c>
      <c r="AT101" s="16" t="s">
        <v>123</v>
      </c>
      <c r="AU101" s="16" t="s">
        <v>85</v>
      </c>
      <c r="AY101" s="16" t="s">
        <v>120</v>
      </c>
      <c r="BE101" s="192">
        <f>IF(N101="základní",J101,0)</f>
        <v>0</v>
      </c>
      <c r="BF101" s="192">
        <f>IF(N101="snížená",J101,0)</f>
        <v>0</v>
      </c>
      <c r="BG101" s="192">
        <f>IF(N101="zákl. přenesená",J101,0)</f>
        <v>0</v>
      </c>
      <c r="BH101" s="192">
        <f>IF(N101="sníž. přenesená",J101,0)</f>
        <v>0</v>
      </c>
      <c r="BI101" s="192">
        <f>IF(N101="nulová",J101,0)</f>
        <v>0</v>
      </c>
      <c r="BJ101" s="16" t="s">
        <v>23</v>
      </c>
      <c r="BK101" s="192">
        <f>ROUND(I101*H101,2)</f>
        <v>0</v>
      </c>
      <c r="BL101" s="16" t="s">
        <v>137</v>
      </c>
      <c r="BM101" s="16" t="s">
        <v>146</v>
      </c>
    </row>
    <row r="102" spans="2:65" s="10" customFormat="1" ht="37.35" customHeight="1" x14ac:dyDescent="0.35">
      <c r="B102" s="164"/>
      <c r="C102" s="165"/>
      <c r="D102" s="178" t="s">
        <v>76</v>
      </c>
      <c r="E102" s="199" t="s">
        <v>194</v>
      </c>
      <c r="F102" s="199" t="s">
        <v>195</v>
      </c>
      <c r="G102" s="165"/>
      <c r="H102" s="165"/>
      <c r="I102" s="168"/>
      <c r="J102" s="200">
        <f>BK102</f>
        <v>0</v>
      </c>
      <c r="K102" s="165"/>
      <c r="L102" s="170"/>
      <c r="M102" s="171"/>
      <c r="N102" s="172"/>
      <c r="O102" s="172"/>
      <c r="P102" s="173">
        <f>SUM(P103:P105)</f>
        <v>0</v>
      </c>
      <c r="Q102" s="172"/>
      <c r="R102" s="173">
        <f>SUM(R103:R105)</f>
        <v>0</v>
      </c>
      <c r="S102" s="172"/>
      <c r="T102" s="174">
        <f>SUM(T103:T105)</f>
        <v>0</v>
      </c>
      <c r="AR102" s="175" t="s">
        <v>85</v>
      </c>
      <c r="AT102" s="176" t="s">
        <v>76</v>
      </c>
      <c r="AU102" s="176" t="s">
        <v>77</v>
      </c>
      <c r="AY102" s="175" t="s">
        <v>120</v>
      </c>
      <c r="BK102" s="177">
        <f>SUM(BK103:BK105)</f>
        <v>0</v>
      </c>
    </row>
    <row r="103" spans="2:65" s="1" customFormat="1" ht="22.5" customHeight="1" x14ac:dyDescent="0.3">
      <c r="B103" s="33"/>
      <c r="C103" s="181" t="s">
        <v>137</v>
      </c>
      <c r="D103" s="181" t="s">
        <v>123</v>
      </c>
      <c r="E103" s="182" t="s">
        <v>196</v>
      </c>
      <c r="F103" s="183" t="s">
        <v>197</v>
      </c>
      <c r="G103" s="184" t="s">
        <v>188</v>
      </c>
      <c r="H103" s="185">
        <v>1</v>
      </c>
      <c r="I103" s="186"/>
      <c r="J103" s="187">
        <f>ROUND(I103*H103,2)</f>
        <v>0</v>
      </c>
      <c r="K103" s="183" t="s">
        <v>22</v>
      </c>
      <c r="L103" s="53"/>
      <c r="M103" s="188" t="s">
        <v>22</v>
      </c>
      <c r="N103" s="189" t="s">
        <v>48</v>
      </c>
      <c r="O103" s="34"/>
      <c r="P103" s="190">
        <f>O103*H103</f>
        <v>0</v>
      </c>
      <c r="Q103" s="190">
        <v>0</v>
      </c>
      <c r="R103" s="190">
        <f>Q103*H103</f>
        <v>0</v>
      </c>
      <c r="S103" s="190">
        <v>0</v>
      </c>
      <c r="T103" s="191">
        <f>S103*H103</f>
        <v>0</v>
      </c>
      <c r="AR103" s="16" t="s">
        <v>198</v>
      </c>
      <c r="AT103" s="16" t="s">
        <v>123</v>
      </c>
      <c r="AU103" s="16" t="s">
        <v>23</v>
      </c>
      <c r="AY103" s="16" t="s">
        <v>120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6" t="s">
        <v>23</v>
      </c>
      <c r="BK103" s="192">
        <f>ROUND(I103*H103,2)</f>
        <v>0</v>
      </c>
      <c r="BL103" s="16" t="s">
        <v>198</v>
      </c>
      <c r="BM103" s="16" t="s">
        <v>199</v>
      </c>
    </row>
    <row r="104" spans="2:65" s="1" customFormat="1" ht="175.5" x14ac:dyDescent="0.3">
      <c r="B104" s="33"/>
      <c r="C104" s="55"/>
      <c r="D104" s="201" t="s">
        <v>152</v>
      </c>
      <c r="E104" s="55"/>
      <c r="F104" s="202" t="s">
        <v>200</v>
      </c>
      <c r="G104" s="55"/>
      <c r="H104" s="55"/>
      <c r="I104" s="151"/>
      <c r="J104" s="55"/>
      <c r="K104" s="55"/>
      <c r="L104" s="53"/>
      <c r="M104" s="70"/>
      <c r="N104" s="34"/>
      <c r="O104" s="34"/>
      <c r="P104" s="34"/>
      <c r="Q104" s="34"/>
      <c r="R104" s="34"/>
      <c r="S104" s="34"/>
      <c r="T104" s="71"/>
      <c r="AT104" s="16" t="s">
        <v>152</v>
      </c>
      <c r="AU104" s="16" t="s">
        <v>23</v>
      </c>
    </row>
    <row r="105" spans="2:65" s="11" customFormat="1" x14ac:dyDescent="0.3">
      <c r="B105" s="203"/>
      <c r="C105" s="204"/>
      <c r="D105" s="201" t="s">
        <v>201</v>
      </c>
      <c r="E105" s="205" t="s">
        <v>22</v>
      </c>
      <c r="F105" s="206" t="s">
        <v>23</v>
      </c>
      <c r="G105" s="204"/>
      <c r="H105" s="207">
        <v>1</v>
      </c>
      <c r="I105" s="208"/>
      <c r="J105" s="204"/>
      <c r="K105" s="204"/>
      <c r="L105" s="209"/>
      <c r="M105" s="210"/>
      <c r="N105" s="211"/>
      <c r="O105" s="211"/>
      <c r="P105" s="211"/>
      <c r="Q105" s="211"/>
      <c r="R105" s="211"/>
      <c r="S105" s="211"/>
      <c r="T105" s="212"/>
      <c r="AT105" s="213" t="s">
        <v>201</v>
      </c>
      <c r="AU105" s="213" t="s">
        <v>23</v>
      </c>
      <c r="AV105" s="11" t="s">
        <v>85</v>
      </c>
      <c r="AW105" s="11" t="s">
        <v>40</v>
      </c>
      <c r="AX105" s="11" t="s">
        <v>23</v>
      </c>
      <c r="AY105" s="213" t="s">
        <v>120</v>
      </c>
    </row>
    <row r="106" spans="2:65" s="10" customFormat="1" ht="37.35" customHeight="1" x14ac:dyDescent="0.35">
      <c r="B106" s="164"/>
      <c r="C106" s="165"/>
      <c r="D106" s="166" t="s">
        <v>76</v>
      </c>
      <c r="E106" s="167" t="s">
        <v>202</v>
      </c>
      <c r="F106" s="167" t="s">
        <v>203</v>
      </c>
      <c r="G106" s="165"/>
      <c r="H106" s="165"/>
      <c r="I106" s="168"/>
      <c r="J106" s="169">
        <f>BK106</f>
        <v>0</v>
      </c>
      <c r="K106" s="165"/>
      <c r="L106" s="170"/>
      <c r="M106" s="171"/>
      <c r="N106" s="172"/>
      <c r="O106" s="172"/>
      <c r="P106" s="173">
        <f>P107+P109+P116+P137+P139+P152+P177+P195+P202+P205</f>
        <v>0</v>
      </c>
      <c r="Q106" s="172"/>
      <c r="R106" s="173">
        <f>R107+R109+R116+R137+R139+R152+R177+R195+R202+R205</f>
        <v>0.8443989999999999</v>
      </c>
      <c r="S106" s="172"/>
      <c r="T106" s="174">
        <f>T107+T109+T116+T137+T139+T152+T177+T195+T202+T205</f>
        <v>0</v>
      </c>
      <c r="AR106" s="175" t="s">
        <v>85</v>
      </c>
      <c r="AT106" s="176" t="s">
        <v>76</v>
      </c>
      <c r="AU106" s="176" t="s">
        <v>77</v>
      </c>
      <c r="AY106" s="175" t="s">
        <v>120</v>
      </c>
      <c r="BK106" s="177">
        <f>BK107+BK109+BK116+BK137+BK139+BK152+BK177+BK195+BK202+BK205</f>
        <v>0</v>
      </c>
    </row>
    <row r="107" spans="2:65" s="10" customFormat="1" ht="19.899999999999999" customHeight="1" x14ac:dyDescent="0.3">
      <c r="B107" s="164"/>
      <c r="C107" s="165"/>
      <c r="D107" s="178" t="s">
        <v>76</v>
      </c>
      <c r="E107" s="179" t="s">
        <v>204</v>
      </c>
      <c r="F107" s="179" t="s">
        <v>205</v>
      </c>
      <c r="G107" s="165"/>
      <c r="H107" s="165"/>
      <c r="I107" s="168"/>
      <c r="J107" s="180">
        <f>BK107</f>
        <v>0</v>
      </c>
      <c r="K107" s="165"/>
      <c r="L107" s="170"/>
      <c r="M107" s="171"/>
      <c r="N107" s="172"/>
      <c r="O107" s="172"/>
      <c r="P107" s="173">
        <f>P108</f>
        <v>0</v>
      </c>
      <c r="Q107" s="172"/>
      <c r="R107" s="173">
        <f>R108</f>
        <v>3.6249999999999998E-2</v>
      </c>
      <c r="S107" s="172"/>
      <c r="T107" s="174">
        <f>T108</f>
        <v>0</v>
      </c>
      <c r="AR107" s="175" t="s">
        <v>85</v>
      </c>
      <c r="AT107" s="176" t="s">
        <v>76</v>
      </c>
      <c r="AU107" s="176" t="s">
        <v>23</v>
      </c>
      <c r="AY107" s="175" t="s">
        <v>120</v>
      </c>
      <c r="BK107" s="177">
        <f>BK108</f>
        <v>0</v>
      </c>
    </row>
    <row r="108" spans="2:65" s="1" customFormat="1" ht="22.5" customHeight="1" x14ac:dyDescent="0.3">
      <c r="B108" s="33"/>
      <c r="C108" s="181" t="s">
        <v>119</v>
      </c>
      <c r="D108" s="181" t="s">
        <v>123</v>
      </c>
      <c r="E108" s="182" t="s">
        <v>206</v>
      </c>
      <c r="F108" s="183" t="s">
        <v>207</v>
      </c>
      <c r="G108" s="184" t="s">
        <v>208</v>
      </c>
      <c r="H108" s="185">
        <v>1</v>
      </c>
      <c r="I108" s="186"/>
      <c r="J108" s="187">
        <f>ROUND(I108*H108,2)</f>
        <v>0</v>
      </c>
      <c r="K108" s="183" t="s">
        <v>127</v>
      </c>
      <c r="L108" s="53"/>
      <c r="M108" s="188" t="s">
        <v>22</v>
      </c>
      <c r="N108" s="189" t="s">
        <v>48</v>
      </c>
      <c r="O108" s="34"/>
      <c r="P108" s="190">
        <f>O108*H108</f>
        <v>0</v>
      </c>
      <c r="Q108" s="190">
        <v>3.6249999999999998E-2</v>
      </c>
      <c r="R108" s="190">
        <f>Q108*H108</f>
        <v>3.6249999999999998E-2</v>
      </c>
      <c r="S108" s="190">
        <v>0</v>
      </c>
      <c r="T108" s="191">
        <f>S108*H108</f>
        <v>0</v>
      </c>
      <c r="AR108" s="16" t="s">
        <v>198</v>
      </c>
      <c r="AT108" s="16" t="s">
        <v>123</v>
      </c>
      <c r="AU108" s="16" t="s">
        <v>85</v>
      </c>
      <c r="AY108" s="16" t="s">
        <v>120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6" t="s">
        <v>23</v>
      </c>
      <c r="BK108" s="192">
        <f>ROUND(I108*H108,2)</f>
        <v>0</v>
      </c>
      <c r="BL108" s="16" t="s">
        <v>198</v>
      </c>
      <c r="BM108" s="16" t="s">
        <v>209</v>
      </c>
    </row>
    <row r="109" spans="2:65" s="10" customFormat="1" ht="29.85" customHeight="1" x14ac:dyDescent="0.3">
      <c r="B109" s="164"/>
      <c r="C109" s="165"/>
      <c r="D109" s="178" t="s">
        <v>76</v>
      </c>
      <c r="E109" s="179" t="s">
        <v>210</v>
      </c>
      <c r="F109" s="179" t="s">
        <v>211</v>
      </c>
      <c r="G109" s="165"/>
      <c r="H109" s="165"/>
      <c r="I109" s="168"/>
      <c r="J109" s="180">
        <f>BK109</f>
        <v>0</v>
      </c>
      <c r="K109" s="165"/>
      <c r="L109" s="170"/>
      <c r="M109" s="171"/>
      <c r="N109" s="172"/>
      <c r="O109" s="172"/>
      <c r="P109" s="173">
        <f>SUM(P110:P115)</f>
        <v>0</v>
      </c>
      <c r="Q109" s="172"/>
      <c r="R109" s="173">
        <f>SUM(R110:R115)</f>
        <v>2.8999999999999998E-2</v>
      </c>
      <c r="S109" s="172"/>
      <c r="T109" s="174">
        <f>SUM(T110:T115)</f>
        <v>0</v>
      </c>
      <c r="AR109" s="175" t="s">
        <v>85</v>
      </c>
      <c r="AT109" s="176" t="s">
        <v>76</v>
      </c>
      <c r="AU109" s="176" t="s">
        <v>23</v>
      </c>
      <c r="AY109" s="175" t="s">
        <v>120</v>
      </c>
      <c r="BK109" s="177">
        <f>SUM(BK110:BK115)</f>
        <v>0</v>
      </c>
    </row>
    <row r="110" spans="2:65" s="1" customFormat="1" ht="22.5" customHeight="1" x14ac:dyDescent="0.3">
      <c r="B110" s="33"/>
      <c r="C110" s="181" t="s">
        <v>146</v>
      </c>
      <c r="D110" s="181" t="s">
        <v>123</v>
      </c>
      <c r="E110" s="182" t="s">
        <v>212</v>
      </c>
      <c r="F110" s="183" t="s">
        <v>213</v>
      </c>
      <c r="G110" s="184" t="s">
        <v>208</v>
      </c>
      <c r="H110" s="185">
        <v>3</v>
      </c>
      <c r="I110" s="186"/>
      <c r="J110" s="187">
        <f>ROUND(I110*H110,2)</f>
        <v>0</v>
      </c>
      <c r="K110" s="183" t="s">
        <v>22</v>
      </c>
      <c r="L110" s="53"/>
      <c r="M110" s="188" t="s">
        <v>22</v>
      </c>
      <c r="N110" s="189" t="s">
        <v>48</v>
      </c>
      <c r="O110" s="34"/>
      <c r="P110" s="190">
        <f>O110*H110</f>
        <v>0</v>
      </c>
      <c r="Q110" s="190">
        <v>5.7999999999999996E-3</v>
      </c>
      <c r="R110" s="190">
        <f>Q110*H110</f>
        <v>1.7399999999999999E-2</v>
      </c>
      <c r="S110" s="190">
        <v>0</v>
      </c>
      <c r="T110" s="191">
        <f>S110*H110</f>
        <v>0</v>
      </c>
      <c r="AR110" s="16" t="s">
        <v>198</v>
      </c>
      <c r="AT110" s="16" t="s">
        <v>123</v>
      </c>
      <c r="AU110" s="16" t="s">
        <v>85</v>
      </c>
      <c r="AY110" s="16" t="s">
        <v>120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6" t="s">
        <v>23</v>
      </c>
      <c r="BK110" s="192">
        <f>ROUND(I110*H110,2)</f>
        <v>0</v>
      </c>
      <c r="BL110" s="16" t="s">
        <v>198</v>
      </c>
      <c r="BM110" s="16" t="s">
        <v>214</v>
      </c>
    </row>
    <row r="111" spans="2:65" s="1" customFormat="1" ht="54" hidden="1" x14ac:dyDescent="0.3">
      <c r="B111" s="33"/>
      <c r="C111" s="55"/>
      <c r="D111" s="193" t="s">
        <v>152</v>
      </c>
      <c r="E111" s="55"/>
      <c r="F111" s="194" t="s">
        <v>215</v>
      </c>
      <c r="G111" s="55"/>
      <c r="H111" s="55"/>
      <c r="I111" s="151"/>
      <c r="J111" s="55"/>
      <c r="K111" s="55"/>
      <c r="L111" s="53"/>
      <c r="M111" s="70"/>
      <c r="N111" s="34"/>
      <c r="O111" s="34"/>
      <c r="P111" s="34"/>
      <c r="Q111" s="34"/>
      <c r="R111" s="34"/>
      <c r="S111" s="34"/>
      <c r="T111" s="71"/>
      <c r="AT111" s="16" t="s">
        <v>152</v>
      </c>
      <c r="AU111" s="16" t="s">
        <v>85</v>
      </c>
    </row>
    <row r="112" spans="2:65" s="1" customFormat="1" ht="22.5" customHeight="1" x14ac:dyDescent="0.3">
      <c r="B112" s="33"/>
      <c r="C112" s="181" t="s">
        <v>149</v>
      </c>
      <c r="D112" s="181" t="s">
        <v>123</v>
      </c>
      <c r="E112" s="182" t="s">
        <v>216</v>
      </c>
      <c r="F112" s="183" t="s">
        <v>217</v>
      </c>
      <c r="G112" s="184" t="s">
        <v>208</v>
      </c>
      <c r="H112" s="185">
        <v>1</v>
      </c>
      <c r="I112" s="186"/>
      <c r="J112" s="187">
        <f>ROUND(I112*H112,2)</f>
        <v>0</v>
      </c>
      <c r="K112" s="183" t="s">
        <v>22</v>
      </c>
      <c r="L112" s="53"/>
      <c r="M112" s="188" t="s">
        <v>22</v>
      </c>
      <c r="N112" s="189" t="s">
        <v>48</v>
      </c>
      <c r="O112" s="34"/>
      <c r="P112" s="190">
        <f>O112*H112</f>
        <v>0</v>
      </c>
      <c r="Q112" s="190">
        <v>5.7999999999999996E-3</v>
      </c>
      <c r="R112" s="190">
        <f>Q112*H112</f>
        <v>5.7999999999999996E-3</v>
      </c>
      <c r="S112" s="190">
        <v>0</v>
      </c>
      <c r="T112" s="191">
        <f>S112*H112</f>
        <v>0</v>
      </c>
      <c r="AR112" s="16" t="s">
        <v>198</v>
      </c>
      <c r="AT112" s="16" t="s">
        <v>123</v>
      </c>
      <c r="AU112" s="16" t="s">
        <v>85</v>
      </c>
      <c r="AY112" s="16" t="s">
        <v>120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6" t="s">
        <v>23</v>
      </c>
      <c r="BK112" s="192">
        <f>ROUND(I112*H112,2)</f>
        <v>0</v>
      </c>
      <c r="BL112" s="16" t="s">
        <v>198</v>
      </c>
      <c r="BM112" s="16" t="s">
        <v>218</v>
      </c>
    </row>
    <row r="113" spans="2:65" s="1" customFormat="1" ht="67.5" hidden="1" x14ac:dyDescent="0.3">
      <c r="B113" s="33"/>
      <c r="C113" s="55"/>
      <c r="D113" s="193" t="s">
        <v>152</v>
      </c>
      <c r="E113" s="55"/>
      <c r="F113" s="194" t="s">
        <v>219</v>
      </c>
      <c r="G113" s="55"/>
      <c r="H113" s="55"/>
      <c r="I113" s="151"/>
      <c r="J113" s="55"/>
      <c r="K113" s="55"/>
      <c r="L113" s="53"/>
      <c r="M113" s="70"/>
      <c r="N113" s="34"/>
      <c r="O113" s="34"/>
      <c r="P113" s="34"/>
      <c r="Q113" s="34"/>
      <c r="R113" s="34"/>
      <c r="S113" s="34"/>
      <c r="T113" s="71"/>
      <c r="AT113" s="16" t="s">
        <v>152</v>
      </c>
      <c r="AU113" s="16" t="s">
        <v>85</v>
      </c>
    </row>
    <row r="114" spans="2:65" s="1" customFormat="1" ht="22.5" customHeight="1" x14ac:dyDescent="0.3">
      <c r="B114" s="33"/>
      <c r="C114" s="181" t="s">
        <v>154</v>
      </c>
      <c r="D114" s="181" t="s">
        <v>123</v>
      </c>
      <c r="E114" s="182" t="s">
        <v>220</v>
      </c>
      <c r="F114" s="183" t="s">
        <v>221</v>
      </c>
      <c r="G114" s="184" t="s">
        <v>208</v>
      </c>
      <c r="H114" s="185">
        <v>1</v>
      </c>
      <c r="I114" s="186"/>
      <c r="J114" s="187">
        <f>ROUND(I114*H114,2)</f>
        <v>0</v>
      </c>
      <c r="K114" s="183" t="s">
        <v>22</v>
      </c>
      <c r="L114" s="53"/>
      <c r="M114" s="188" t="s">
        <v>22</v>
      </c>
      <c r="N114" s="189" t="s">
        <v>48</v>
      </c>
      <c r="O114" s="34"/>
      <c r="P114" s="190">
        <f>O114*H114</f>
        <v>0</v>
      </c>
      <c r="Q114" s="190">
        <v>5.7999999999999996E-3</v>
      </c>
      <c r="R114" s="190">
        <f>Q114*H114</f>
        <v>5.7999999999999996E-3</v>
      </c>
      <c r="S114" s="190">
        <v>0</v>
      </c>
      <c r="T114" s="191">
        <f>S114*H114</f>
        <v>0</v>
      </c>
      <c r="AR114" s="16" t="s">
        <v>198</v>
      </c>
      <c r="AT114" s="16" t="s">
        <v>123</v>
      </c>
      <c r="AU114" s="16" t="s">
        <v>85</v>
      </c>
      <c r="AY114" s="16" t="s">
        <v>120</v>
      </c>
      <c r="BE114" s="192">
        <f>IF(N114="základní",J114,0)</f>
        <v>0</v>
      </c>
      <c r="BF114" s="192">
        <f>IF(N114="snížená",J114,0)</f>
        <v>0</v>
      </c>
      <c r="BG114" s="192">
        <f>IF(N114="zákl. přenesená",J114,0)</f>
        <v>0</v>
      </c>
      <c r="BH114" s="192">
        <f>IF(N114="sníž. přenesená",J114,0)</f>
        <v>0</v>
      </c>
      <c r="BI114" s="192">
        <f>IF(N114="nulová",J114,0)</f>
        <v>0</v>
      </c>
      <c r="BJ114" s="16" t="s">
        <v>23</v>
      </c>
      <c r="BK114" s="192">
        <f>ROUND(I114*H114,2)</f>
        <v>0</v>
      </c>
      <c r="BL114" s="16" t="s">
        <v>198</v>
      </c>
      <c r="BM114" s="16" t="s">
        <v>222</v>
      </c>
    </row>
    <row r="115" spans="2:65" s="1" customFormat="1" ht="54" hidden="1" x14ac:dyDescent="0.3">
      <c r="B115" s="33"/>
      <c r="C115" s="55"/>
      <c r="D115" s="201" t="s">
        <v>152</v>
      </c>
      <c r="E115" s="55"/>
      <c r="F115" s="202" t="s">
        <v>223</v>
      </c>
      <c r="G115" s="55"/>
      <c r="H115" s="55"/>
      <c r="I115" s="151"/>
      <c r="J115" s="55"/>
      <c r="K115" s="55"/>
      <c r="L115" s="53"/>
      <c r="M115" s="70"/>
      <c r="N115" s="34"/>
      <c r="O115" s="34"/>
      <c r="P115" s="34"/>
      <c r="Q115" s="34"/>
      <c r="R115" s="34"/>
      <c r="S115" s="34"/>
      <c r="T115" s="71"/>
      <c r="AT115" s="16" t="s">
        <v>152</v>
      </c>
      <c r="AU115" s="16" t="s">
        <v>85</v>
      </c>
    </row>
    <row r="116" spans="2:65" s="10" customFormat="1" ht="29.85" customHeight="1" x14ac:dyDescent="0.3">
      <c r="B116" s="164"/>
      <c r="C116" s="165"/>
      <c r="D116" s="178" t="s">
        <v>76</v>
      </c>
      <c r="E116" s="179" t="s">
        <v>224</v>
      </c>
      <c r="F116" s="179" t="s">
        <v>225</v>
      </c>
      <c r="G116" s="165"/>
      <c r="H116" s="165"/>
      <c r="I116" s="168"/>
      <c r="J116" s="180">
        <f>BK116</f>
        <v>0</v>
      </c>
      <c r="K116" s="165"/>
      <c r="L116" s="170"/>
      <c r="M116" s="171"/>
      <c r="N116" s="172"/>
      <c r="O116" s="172"/>
      <c r="P116" s="173">
        <f>SUM(P117:P136)</f>
        <v>0</v>
      </c>
      <c r="Q116" s="172"/>
      <c r="R116" s="173">
        <f>SUM(R117:R136)</f>
        <v>0.41224999999999995</v>
      </c>
      <c r="S116" s="172"/>
      <c r="T116" s="174">
        <f>SUM(T117:T136)</f>
        <v>0</v>
      </c>
      <c r="AR116" s="175" t="s">
        <v>85</v>
      </c>
      <c r="AT116" s="176" t="s">
        <v>76</v>
      </c>
      <c r="AU116" s="176" t="s">
        <v>23</v>
      </c>
      <c r="AY116" s="175" t="s">
        <v>120</v>
      </c>
      <c r="BK116" s="177">
        <f>SUM(BK117:BK136)</f>
        <v>0</v>
      </c>
    </row>
    <row r="117" spans="2:65" s="1" customFormat="1" ht="22.5" customHeight="1" x14ac:dyDescent="0.3">
      <c r="B117" s="33"/>
      <c r="C117" s="181" t="s">
        <v>159</v>
      </c>
      <c r="D117" s="181" t="s">
        <v>123</v>
      </c>
      <c r="E117" s="182" t="s">
        <v>226</v>
      </c>
      <c r="F117" s="183" t="s">
        <v>227</v>
      </c>
      <c r="G117" s="184" t="s">
        <v>191</v>
      </c>
      <c r="H117" s="185">
        <v>200</v>
      </c>
      <c r="I117" s="186"/>
      <c r="J117" s="187">
        <f>ROUND(I117*H117,2)</f>
        <v>0</v>
      </c>
      <c r="K117" s="183" t="s">
        <v>127</v>
      </c>
      <c r="L117" s="53"/>
      <c r="M117" s="188" t="s">
        <v>22</v>
      </c>
      <c r="N117" s="189" t="s">
        <v>48</v>
      </c>
      <c r="O117" s="34"/>
      <c r="P117" s="190">
        <f>O117*H117</f>
        <v>0</v>
      </c>
      <c r="Q117" s="190">
        <v>0</v>
      </c>
      <c r="R117" s="190">
        <f>Q117*H117</f>
        <v>0</v>
      </c>
      <c r="S117" s="190">
        <v>0</v>
      </c>
      <c r="T117" s="191">
        <f>S117*H117</f>
        <v>0</v>
      </c>
      <c r="AR117" s="16" t="s">
        <v>198</v>
      </c>
      <c r="AT117" s="16" t="s">
        <v>123</v>
      </c>
      <c r="AU117" s="16" t="s">
        <v>85</v>
      </c>
      <c r="AY117" s="16" t="s">
        <v>120</v>
      </c>
      <c r="BE117" s="192">
        <f>IF(N117="základní",J117,0)</f>
        <v>0</v>
      </c>
      <c r="BF117" s="192">
        <f>IF(N117="snížená",J117,0)</f>
        <v>0</v>
      </c>
      <c r="BG117" s="192">
        <f>IF(N117="zákl. přenesená",J117,0)</f>
        <v>0</v>
      </c>
      <c r="BH117" s="192">
        <f>IF(N117="sníž. přenesená",J117,0)</f>
        <v>0</v>
      </c>
      <c r="BI117" s="192">
        <f>IF(N117="nulová",J117,0)</f>
        <v>0</v>
      </c>
      <c r="BJ117" s="16" t="s">
        <v>23</v>
      </c>
      <c r="BK117" s="192">
        <f>ROUND(I117*H117,2)</f>
        <v>0</v>
      </c>
      <c r="BL117" s="16" t="s">
        <v>198</v>
      </c>
      <c r="BM117" s="16" t="s">
        <v>228</v>
      </c>
    </row>
    <row r="118" spans="2:65" s="1" customFormat="1" ht="22.5" customHeight="1" x14ac:dyDescent="0.3">
      <c r="B118" s="33"/>
      <c r="C118" s="214" t="s">
        <v>28</v>
      </c>
      <c r="D118" s="214" t="s">
        <v>229</v>
      </c>
      <c r="E118" s="215" t="s">
        <v>230</v>
      </c>
      <c r="F118" s="216" t="s">
        <v>231</v>
      </c>
      <c r="G118" s="217" t="s">
        <v>191</v>
      </c>
      <c r="H118" s="218">
        <v>200</v>
      </c>
      <c r="I118" s="219"/>
      <c r="J118" s="220">
        <f>ROUND(I118*H118,2)</f>
        <v>0</v>
      </c>
      <c r="K118" s="216" t="s">
        <v>127</v>
      </c>
      <c r="L118" s="221"/>
      <c r="M118" s="222" t="s">
        <v>22</v>
      </c>
      <c r="N118" s="223" t="s">
        <v>48</v>
      </c>
      <c r="O118" s="34"/>
      <c r="P118" s="190">
        <f>O118*H118</f>
        <v>0</v>
      </c>
      <c r="Q118" s="190">
        <v>5.0000000000000002E-5</v>
      </c>
      <c r="R118" s="190">
        <f>Q118*H118</f>
        <v>0.01</v>
      </c>
      <c r="S118" s="190">
        <v>0</v>
      </c>
      <c r="T118" s="191">
        <f>S118*H118</f>
        <v>0</v>
      </c>
      <c r="AR118" s="16" t="s">
        <v>232</v>
      </c>
      <c r="AT118" s="16" t="s">
        <v>229</v>
      </c>
      <c r="AU118" s="16" t="s">
        <v>85</v>
      </c>
      <c r="AY118" s="16" t="s">
        <v>120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6" t="s">
        <v>23</v>
      </c>
      <c r="BK118" s="192">
        <f>ROUND(I118*H118,2)</f>
        <v>0</v>
      </c>
      <c r="BL118" s="16" t="s">
        <v>198</v>
      </c>
      <c r="BM118" s="16" t="s">
        <v>233</v>
      </c>
    </row>
    <row r="119" spans="2:65" s="1" customFormat="1" ht="22.5" customHeight="1" x14ac:dyDescent="0.3">
      <c r="B119" s="33"/>
      <c r="C119" s="181" t="s">
        <v>234</v>
      </c>
      <c r="D119" s="181" t="s">
        <v>123</v>
      </c>
      <c r="E119" s="182" t="s">
        <v>235</v>
      </c>
      <c r="F119" s="183" t="s">
        <v>236</v>
      </c>
      <c r="G119" s="184" t="s">
        <v>191</v>
      </c>
      <c r="H119" s="185">
        <v>250</v>
      </c>
      <c r="I119" s="186"/>
      <c r="J119" s="187">
        <f>ROUND(I119*H119,2)</f>
        <v>0</v>
      </c>
      <c r="K119" s="183" t="s">
        <v>127</v>
      </c>
      <c r="L119" s="53"/>
      <c r="M119" s="188" t="s">
        <v>22</v>
      </c>
      <c r="N119" s="189" t="s">
        <v>48</v>
      </c>
      <c r="O119" s="34"/>
      <c r="P119" s="190">
        <f>O119*H119</f>
        <v>0</v>
      </c>
      <c r="Q119" s="190">
        <v>0</v>
      </c>
      <c r="R119" s="190">
        <f>Q119*H119</f>
        <v>0</v>
      </c>
      <c r="S119" s="190">
        <v>0</v>
      </c>
      <c r="T119" s="191">
        <f>S119*H119</f>
        <v>0</v>
      </c>
      <c r="AR119" s="16" t="s">
        <v>198</v>
      </c>
      <c r="AT119" s="16" t="s">
        <v>123</v>
      </c>
      <c r="AU119" s="16" t="s">
        <v>85</v>
      </c>
      <c r="AY119" s="16" t="s">
        <v>120</v>
      </c>
      <c r="BE119" s="192">
        <f>IF(N119="základní",J119,0)</f>
        <v>0</v>
      </c>
      <c r="BF119" s="192">
        <f>IF(N119="snížená",J119,0)</f>
        <v>0</v>
      </c>
      <c r="BG119" s="192">
        <f>IF(N119="zákl. přenesená",J119,0)</f>
        <v>0</v>
      </c>
      <c r="BH119" s="192">
        <f>IF(N119="sníž. přenesená",J119,0)</f>
        <v>0</v>
      </c>
      <c r="BI119" s="192">
        <f>IF(N119="nulová",J119,0)</f>
        <v>0</v>
      </c>
      <c r="BJ119" s="16" t="s">
        <v>23</v>
      </c>
      <c r="BK119" s="192">
        <f>ROUND(I119*H119,2)</f>
        <v>0</v>
      </c>
      <c r="BL119" s="16" t="s">
        <v>198</v>
      </c>
      <c r="BM119" s="16" t="s">
        <v>237</v>
      </c>
    </row>
    <row r="120" spans="2:65" s="1" customFormat="1" ht="22.5" customHeight="1" x14ac:dyDescent="0.3">
      <c r="B120" s="33"/>
      <c r="C120" s="214" t="s">
        <v>238</v>
      </c>
      <c r="D120" s="214" t="s">
        <v>229</v>
      </c>
      <c r="E120" s="215" t="s">
        <v>239</v>
      </c>
      <c r="F120" s="216" t="s">
        <v>240</v>
      </c>
      <c r="G120" s="217" t="s">
        <v>191</v>
      </c>
      <c r="H120" s="218">
        <v>250</v>
      </c>
      <c r="I120" s="219"/>
      <c r="J120" s="220">
        <f>ROUND(I120*H120,2)</f>
        <v>0</v>
      </c>
      <c r="K120" s="216" t="s">
        <v>127</v>
      </c>
      <c r="L120" s="221"/>
      <c r="M120" s="222" t="s">
        <v>22</v>
      </c>
      <c r="N120" s="223" t="s">
        <v>48</v>
      </c>
      <c r="O120" s="34"/>
      <c r="P120" s="190">
        <f>O120*H120</f>
        <v>0</v>
      </c>
      <c r="Q120" s="190">
        <v>1.2999999999999999E-4</v>
      </c>
      <c r="R120" s="190">
        <f>Q120*H120</f>
        <v>3.2499999999999994E-2</v>
      </c>
      <c r="S120" s="190">
        <v>0</v>
      </c>
      <c r="T120" s="191">
        <f>S120*H120</f>
        <v>0</v>
      </c>
      <c r="AR120" s="16" t="s">
        <v>232</v>
      </c>
      <c r="AT120" s="16" t="s">
        <v>229</v>
      </c>
      <c r="AU120" s="16" t="s">
        <v>85</v>
      </c>
      <c r="AY120" s="16" t="s">
        <v>120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6" t="s">
        <v>23</v>
      </c>
      <c r="BK120" s="192">
        <f>ROUND(I120*H120,2)</f>
        <v>0</v>
      </c>
      <c r="BL120" s="16" t="s">
        <v>198</v>
      </c>
      <c r="BM120" s="16" t="s">
        <v>241</v>
      </c>
    </row>
    <row r="121" spans="2:65" s="1" customFormat="1" ht="22.5" customHeight="1" x14ac:dyDescent="0.3">
      <c r="B121" s="33"/>
      <c r="C121" s="181" t="s">
        <v>242</v>
      </c>
      <c r="D121" s="181" t="s">
        <v>123</v>
      </c>
      <c r="E121" s="182" t="s">
        <v>243</v>
      </c>
      <c r="F121" s="183" t="s">
        <v>244</v>
      </c>
      <c r="G121" s="184" t="s">
        <v>191</v>
      </c>
      <c r="H121" s="185">
        <v>700</v>
      </c>
      <c r="I121" s="186"/>
      <c r="J121" s="187">
        <f>ROUND(I121*H121,2)</f>
        <v>0</v>
      </c>
      <c r="K121" s="183" t="s">
        <v>127</v>
      </c>
      <c r="L121" s="53"/>
      <c r="M121" s="188" t="s">
        <v>22</v>
      </c>
      <c r="N121" s="189" t="s">
        <v>48</v>
      </c>
      <c r="O121" s="34"/>
      <c r="P121" s="190">
        <f>O121*H121</f>
        <v>0</v>
      </c>
      <c r="Q121" s="190">
        <v>0</v>
      </c>
      <c r="R121" s="190">
        <f>Q121*H121</f>
        <v>0</v>
      </c>
      <c r="S121" s="190">
        <v>0</v>
      </c>
      <c r="T121" s="191">
        <f>S121*H121</f>
        <v>0</v>
      </c>
      <c r="AR121" s="16" t="s">
        <v>198</v>
      </c>
      <c r="AT121" s="16" t="s">
        <v>123</v>
      </c>
      <c r="AU121" s="16" t="s">
        <v>85</v>
      </c>
      <c r="AY121" s="16" t="s">
        <v>120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6" t="s">
        <v>23</v>
      </c>
      <c r="BK121" s="192">
        <f>ROUND(I121*H121,2)</f>
        <v>0</v>
      </c>
      <c r="BL121" s="16" t="s">
        <v>198</v>
      </c>
      <c r="BM121" s="16" t="s">
        <v>245</v>
      </c>
    </row>
    <row r="122" spans="2:65" s="11" customFormat="1" x14ac:dyDescent="0.3">
      <c r="B122" s="203"/>
      <c r="C122" s="204"/>
      <c r="D122" s="201" t="s">
        <v>201</v>
      </c>
      <c r="E122" s="205" t="s">
        <v>22</v>
      </c>
      <c r="F122" s="206" t="s">
        <v>246</v>
      </c>
      <c r="G122" s="204"/>
      <c r="H122" s="207">
        <v>700</v>
      </c>
      <c r="I122" s="208"/>
      <c r="J122" s="204"/>
      <c r="K122" s="204"/>
      <c r="L122" s="209"/>
      <c r="M122" s="210"/>
      <c r="N122" s="211"/>
      <c r="O122" s="211"/>
      <c r="P122" s="211"/>
      <c r="Q122" s="211"/>
      <c r="R122" s="211"/>
      <c r="S122" s="211"/>
      <c r="T122" s="212"/>
      <c r="AT122" s="213" t="s">
        <v>201</v>
      </c>
      <c r="AU122" s="213" t="s">
        <v>85</v>
      </c>
      <c r="AV122" s="11" t="s">
        <v>85</v>
      </c>
      <c r="AW122" s="11" t="s">
        <v>40</v>
      </c>
      <c r="AX122" s="11" t="s">
        <v>77</v>
      </c>
      <c r="AY122" s="213" t="s">
        <v>120</v>
      </c>
    </row>
    <row r="123" spans="2:65" s="12" customFormat="1" x14ac:dyDescent="0.3">
      <c r="B123" s="224"/>
      <c r="C123" s="225"/>
      <c r="D123" s="193" t="s">
        <v>201</v>
      </c>
      <c r="E123" s="226" t="s">
        <v>22</v>
      </c>
      <c r="F123" s="227" t="s">
        <v>247</v>
      </c>
      <c r="G123" s="225"/>
      <c r="H123" s="228">
        <v>700</v>
      </c>
      <c r="I123" s="229"/>
      <c r="J123" s="225"/>
      <c r="K123" s="225"/>
      <c r="L123" s="230"/>
      <c r="M123" s="231"/>
      <c r="N123" s="232"/>
      <c r="O123" s="232"/>
      <c r="P123" s="232"/>
      <c r="Q123" s="232"/>
      <c r="R123" s="232"/>
      <c r="S123" s="232"/>
      <c r="T123" s="233"/>
      <c r="AT123" s="234" t="s">
        <v>201</v>
      </c>
      <c r="AU123" s="234" t="s">
        <v>85</v>
      </c>
      <c r="AV123" s="12" t="s">
        <v>137</v>
      </c>
      <c r="AW123" s="12" t="s">
        <v>40</v>
      </c>
      <c r="AX123" s="12" t="s">
        <v>23</v>
      </c>
      <c r="AY123" s="234" t="s">
        <v>120</v>
      </c>
    </row>
    <row r="124" spans="2:65" s="1" customFormat="1" ht="22.5" customHeight="1" x14ac:dyDescent="0.3">
      <c r="B124" s="33"/>
      <c r="C124" s="214" t="s">
        <v>248</v>
      </c>
      <c r="D124" s="214" t="s">
        <v>229</v>
      </c>
      <c r="E124" s="215" t="s">
        <v>249</v>
      </c>
      <c r="F124" s="216" t="s">
        <v>250</v>
      </c>
      <c r="G124" s="217" t="s">
        <v>191</v>
      </c>
      <c r="H124" s="218">
        <v>400</v>
      </c>
      <c r="I124" s="219"/>
      <c r="J124" s="220">
        <f>ROUND(I124*H124,2)</f>
        <v>0</v>
      </c>
      <c r="K124" s="216" t="s">
        <v>127</v>
      </c>
      <c r="L124" s="221"/>
      <c r="M124" s="222" t="s">
        <v>22</v>
      </c>
      <c r="N124" s="223" t="s">
        <v>48</v>
      </c>
      <c r="O124" s="34"/>
      <c r="P124" s="190">
        <f>O124*H124</f>
        <v>0</v>
      </c>
      <c r="Q124" s="190">
        <v>1.2E-4</v>
      </c>
      <c r="R124" s="190">
        <f>Q124*H124</f>
        <v>4.8000000000000001E-2</v>
      </c>
      <c r="S124" s="190">
        <v>0</v>
      </c>
      <c r="T124" s="191">
        <f>S124*H124</f>
        <v>0</v>
      </c>
      <c r="AR124" s="16" t="s">
        <v>232</v>
      </c>
      <c r="AT124" s="16" t="s">
        <v>229</v>
      </c>
      <c r="AU124" s="16" t="s">
        <v>85</v>
      </c>
      <c r="AY124" s="16" t="s">
        <v>120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6" t="s">
        <v>23</v>
      </c>
      <c r="BK124" s="192">
        <f>ROUND(I124*H124,2)</f>
        <v>0</v>
      </c>
      <c r="BL124" s="16" t="s">
        <v>198</v>
      </c>
      <c r="BM124" s="16" t="s">
        <v>251</v>
      </c>
    </row>
    <row r="125" spans="2:65" s="1" customFormat="1" ht="22.5" customHeight="1" x14ac:dyDescent="0.3">
      <c r="B125" s="33"/>
      <c r="C125" s="214" t="s">
        <v>8</v>
      </c>
      <c r="D125" s="214" t="s">
        <v>229</v>
      </c>
      <c r="E125" s="215" t="s">
        <v>252</v>
      </c>
      <c r="F125" s="216" t="s">
        <v>253</v>
      </c>
      <c r="G125" s="217" t="s">
        <v>191</v>
      </c>
      <c r="H125" s="218">
        <v>200</v>
      </c>
      <c r="I125" s="219"/>
      <c r="J125" s="220">
        <f>ROUND(I125*H125,2)</f>
        <v>0</v>
      </c>
      <c r="K125" s="216" t="s">
        <v>127</v>
      </c>
      <c r="L125" s="221"/>
      <c r="M125" s="222" t="s">
        <v>22</v>
      </c>
      <c r="N125" s="223" t="s">
        <v>48</v>
      </c>
      <c r="O125" s="34"/>
      <c r="P125" s="190">
        <f>O125*H125</f>
        <v>0</v>
      </c>
      <c r="Q125" s="190">
        <v>1.3999999999999999E-4</v>
      </c>
      <c r="R125" s="190">
        <f>Q125*H125</f>
        <v>2.7999999999999997E-2</v>
      </c>
      <c r="S125" s="190">
        <v>0</v>
      </c>
      <c r="T125" s="191">
        <f>S125*H125</f>
        <v>0</v>
      </c>
      <c r="AR125" s="16" t="s">
        <v>232</v>
      </c>
      <c r="AT125" s="16" t="s">
        <v>229</v>
      </c>
      <c r="AU125" s="16" t="s">
        <v>85</v>
      </c>
      <c r="AY125" s="16" t="s">
        <v>120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6" t="s">
        <v>23</v>
      </c>
      <c r="BK125" s="192">
        <f>ROUND(I125*H125,2)</f>
        <v>0</v>
      </c>
      <c r="BL125" s="16" t="s">
        <v>198</v>
      </c>
      <c r="BM125" s="16" t="s">
        <v>254</v>
      </c>
    </row>
    <row r="126" spans="2:65" s="1" customFormat="1" ht="22.5" customHeight="1" x14ac:dyDescent="0.3">
      <c r="B126" s="33"/>
      <c r="C126" s="181" t="s">
        <v>198</v>
      </c>
      <c r="D126" s="181" t="s">
        <v>123</v>
      </c>
      <c r="E126" s="182" t="s">
        <v>255</v>
      </c>
      <c r="F126" s="183" t="s">
        <v>256</v>
      </c>
      <c r="G126" s="184" t="s">
        <v>191</v>
      </c>
      <c r="H126" s="185">
        <v>950</v>
      </c>
      <c r="I126" s="186"/>
      <c r="J126" s="187">
        <f>ROUND(I126*H126,2)</f>
        <v>0</v>
      </c>
      <c r="K126" s="183" t="s">
        <v>127</v>
      </c>
      <c r="L126" s="53"/>
      <c r="M126" s="188" t="s">
        <v>22</v>
      </c>
      <c r="N126" s="189" t="s">
        <v>48</v>
      </c>
      <c r="O126" s="34"/>
      <c r="P126" s="190">
        <f>O126*H126</f>
        <v>0</v>
      </c>
      <c r="Q126" s="190">
        <v>0</v>
      </c>
      <c r="R126" s="190">
        <f>Q126*H126</f>
        <v>0</v>
      </c>
      <c r="S126" s="190">
        <v>0</v>
      </c>
      <c r="T126" s="191">
        <f>S126*H126</f>
        <v>0</v>
      </c>
      <c r="AR126" s="16" t="s">
        <v>198</v>
      </c>
      <c r="AT126" s="16" t="s">
        <v>123</v>
      </c>
      <c r="AU126" s="16" t="s">
        <v>85</v>
      </c>
      <c r="AY126" s="16" t="s">
        <v>120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6" t="s">
        <v>23</v>
      </c>
      <c r="BK126" s="192">
        <f>ROUND(I126*H126,2)</f>
        <v>0</v>
      </c>
      <c r="BL126" s="16" t="s">
        <v>198</v>
      </c>
      <c r="BM126" s="16" t="s">
        <v>257</v>
      </c>
    </row>
    <row r="127" spans="2:65" s="11" customFormat="1" x14ac:dyDescent="0.3">
      <c r="B127" s="203"/>
      <c r="C127" s="204"/>
      <c r="D127" s="201" t="s">
        <v>201</v>
      </c>
      <c r="E127" s="205" t="s">
        <v>22</v>
      </c>
      <c r="F127" s="206" t="s">
        <v>258</v>
      </c>
      <c r="G127" s="204"/>
      <c r="H127" s="207">
        <v>950</v>
      </c>
      <c r="I127" s="208"/>
      <c r="J127" s="204"/>
      <c r="K127" s="204"/>
      <c r="L127" s="209"/>
      <c r="M127" s="210"/>
      <c r="N127" s="211"/>
      <c r="O127" s="211"/>
      <c r="P127" s="211"/>
      <c r="Q127" s="211"/>
      <c r="R127" s="211"/>
      <c r="S127" s="211"/>
      <c r="T127" s="212"/>
      <c r="AT127" s="213" t="s">
        <v>201</v>
      </c>
      <c r="AU127" s="213" t="s">
        <v>85</v>
      </c>
      <c r="AV127" s="11" t="s">
        <v>85</v>
      </c>
      <c r="AW127" s="11" t="s">
        <v>40</v>
      </c>
      <c r="AX127" s="11" t="s">
        <v>77</v>
      </c>
      <c r="AY127" s="213" t="s">
        <v>120</v>
      </c>
    </row>
    <row r="128" spans="2:65" s="12" customFormat="1" x14ac:dyDescent="0.3">
      <c r="B128" s="224"/>
      <c r="C128" s="225"/>
      <c r="D128" s="193" t="s">
        <v>201</v>
      </c>
      <c r="E128" s="226" t="s">
        <v>22</v>
      </c>
      <c r="F128" s="227" t="s">
        <v>247</v>
      </c>
      <c r="G128" s="225"/>
      <c r="H128" s="228">
        <v>950</v>
      </c>
      <c r="I128" s="229"/>
      <c r="J128" s="225"/>
      <c r="K128" s="225"/>
      <c r="L128" s="230"/>
      <c r="M128" s="231"/>
      <c r="N128" s="232"/>
      <c r="O128" s="232"/>
      <c r="P128" s="232"/>
      <c r="Q128" s="232"/>
      <c r="R128" s="232"/>
      <c r="S128" s="232"/>
      <c r="T128" s="233"/>
      <c r="AT128" s="234" t="s">
        <v>201</v>
      </c>
      <c r="AU128" s="234" t="s">
        <v>85</v>
      </c>
      <c r="AV128" s="12" t="s">
        <v>137</v>
      </c>
      <c r="AW128" s="12" t="s">
        <v>40</v>
      </c>
      <c r="AX128" s="12" t="s">
        <v>23</v>
      </c>
      <c r="AY128" s="234" t="s">
        <v>120</v>
      </c>
    </row>
    <row r="129" spans="2:65" s="1" customFormat="1" ht="22.5" customHeight="1" x14ac:dyDescent="0.3">
      <c r="B129" s="33"/>
      <c r="C129" s="214" t="s">
        <v>259</v>
      </c>
      <c r="D129" s="214" t="s">
        <v>229</v>
      </c>
      <c r="E129" s="215" t="s">
        <v>260</v>
      </c>
      <c r="F129" s="216" t="s">
        <v>261</v>
      </c>
      <c r="G129" s="217" t="s">
        <v>191</v>
      </c>
      <c r="H129" s="218">
        <v>450</v>
      </c>
      <c r="I129" s="219"/>
      <c r="J129" s="220">
        <f t="shared" ref="J129:J135" si="0">ROUND(I129*H129,2)</f>
        <v>0</v>
      </c>
      <c r="K129" s="216" t="s">
        <v>127</v>
      </c>
      <c r="L129" s="221"/>
      <c r="M129" s="222" t="s">
        <v>22</v>
      </c>
      <c r="N129" s="223" t="s">
        <v>48</v>
      </c>
      <c r="O129" s="34"/>
      <c r="P129" s="190">
        <f t="shared" ref="P129:P135" si="1">O129*H129</f>
        <v>0</v>
      </c>
      <c r="Q129" s="190">
        <v>1.7000000000000001E-4</v>
      </c>
      <c r="R129" s="190">
        <f t="shared" ref="R129:R135" si="2">Q129*H129</f>
        <v>7.6500000000000012E-2</v>
      </c>
      <c r="S129" s="190">
        <v>0</v>
      </c>
      <c r="T129" s="191">
        <f t="shared" ref="T129:T135" si="3">S129*H129</f>
        <v>0</v>
      </c>
      <c r="AR129" s="16" t="s">
        <v>232</v>
      </c>
      <c r="AT129" s="16" t="s">
        <v>229</v>
      </c>
      <c r="AU129" s="16" t="s">
        <v>85</v>
      </c>
      <c r="AY129" s="16" t="s">
        <v>120</v>
      </c>
      <c r="BE129" s="192">
        <f t="shared" ref="BE129:BE135" si="4">IF(N129="základní",J129,0)</f>
        <v>0</v>
      </c>
      <c r="BF129" s="192">
        <f t="shared" ref="BF129:BF135" si="5">IF(N129="snížená",J129,0)</f>
        <v>0</v>
      </c>
      <c r="BG129" s="192">
        <f t="shared" ref="BG129:BG135" si="6">IF(N129="zákl. přenesená",J129,0)</f>
        <v>0</v>
      </c>
      <c r="BH129" s="192">
        <f t="shared" ref="BH129:BH135" si="7">IF(N129="sníž. přenesená",J129,0)</f>
        <v>0</v>
      </c>
      <c r="BI129" s="192">
        <f t="shared" ref="BI129:BI135" si="8">IF(N129="nulová",J129,0)</f>
        <v>0</v>
      </c>
      <c r="BJ129" s="16" t="s">
        <v>23</v>
      </c>
      <c r="BK129" s="192">
        <f t="shared" ref="BK129:BK135" si="9">ROUND(I129*H129,2)</f>
        <v>0</v>
      </c>
      <c r="BL129" s="16" t="s">
        <v>198</v>
      </c>
      <c r="BM129" s="16" t="s">
        <v>262</v>
      </c>
    </row>
    <row r="130" spans="2:65" s="1" customFormat="1" ht="22.5" customHeight="1" x14ac:dyDescent="0.3">
      <c r="B130" s="33"/>
      <c r="C130" s="214" t="s">
        <v>263</v>
      </c>
      <c r="D130" s="214" t="s">
        <v>229</v>
      </c>
      <c r="E130" s="215" t="s">
        <v>264</v>
      </c>
      <c r="F130" s="216" t="s">
        <v>265</v>
      </c>
      <c r="G130" s="217" t="s">
        <v>191</v>
      </c>
      <c r="H130" s="218">
        <v>300</v>
      </c>
      <c r="I130" s="219"/>
      <c r="J130" s="220">
        <f t="shared" si="0"/>
        <v>0</v>
      </c>
      <c r="K130" s="216" t="s">
        <v>127</v>
      </c>
      <c r="L130" s="221"/>
      <c r="M130" s="222" t="s">
        <v>22</v>
      </c>
      <c r="N130" s="223" t="s">
        <v>48</v>
      </c>
      <c r="O130" s="34"/>
      <c r="P130" s="190">
        <f t="shared" si="1"/>
        <v>0</v>
      </c>
      <c r="Q130" s="190">
        <v>1.6000000000000001E-4</v>
      </c>
      <c r="R130" s="190">
        <f t="shared" si="2"/>
        <v>4.8000000000000001E-2</v>
      </c>
      <c r="S130" s="190">
        <v>0</v>
      </c>
      <c r="T130" s="191">
        <f t="shared" si="3"/>
        <v>0</v>
      </c>
      <c r="AR130" s="16" t="s">
        <v>232</v>
      </c>
      <c r="AT130" s="16" t="s">
        <v>229</v>
      </c>
      <c r="AU130" s="16" t="s">
        <v>85</v>
      </c>
      <c r="AY130" s="16" t="s">
        <v>120</v>
      </c>
      <c r="BE130" s="192">
        <f t="shared" si="4"/>
        <v>0</v>
      </c>
      <c r="BF130" s="192">
        <f t="shared" si="5"/>
        <v>0</v>
      </c>
      <c r="BG130" s="192">
        <f t="shared" si="6"/>
        <v>0</v>
      </c>
      <c r="BH130" s="192">
        <f t="shared" si="7"/>
        <v>0</v>
      </c>
      <c r="BI130" s="192">
        <f t="shared" si="8"/>
        <v>0</v>
      </c>
      <c r="BJ130" s="16" t="s">
        <v>23</v>
      </c>
      <c r="BK130" s="192">
        <f t="shared" si="9"/>
        <v>0</v>
      </c>
      <c r="BL130" s="16" t="s">
        <v>198</v>
      </c>
      <c r="BM130" s="16" t="s">
        <v>266</v>
      </c>
    </row>
    <row r="131" spans="2:65" s="1" customFormat="1" ht="22.5" customHeight="1" x14ac:dyDescent="0.3">
      <c r="B131" s="33"/>
      <c r="C131" s="214" t="s">
        <v>267</v>
      </c>
      <c r="D131" s="214" t="s">
        <v>229</v>
      </c>
      <c r="E131" s="215" t="s">
        <v>268</v>
      </c>
      <c r="F131" s="216" t="s">
        <v>269</v>
      </c>
      <c r="G131" s="217" t="s">
        <v>191</v>
      </c>
      <c r="H131" s="218">
        <v>200</v>
      </c>
      <c r="I131" s="219"/>
      <c r="J131" s="220">
        <f t="shared" si="0"/>
        <v>0</v>
      </c>
      <c r="K131" s="216" t="s">
        <v>127</v>
      </c>
      <c r="L131" s="221"/>
      <c r="M131" s="222" t="s">
        <v>22</v>
      </c>
      <c r="N131" s="223" t="s">
        <v>48</v>
      </c>
      <c r="O131" s="34"/>
      <c r="P131" s="190">
        <f t="shared" si="1"/>
        <v>0</v>
      </c>
      <c r="Q131" s="190">
        <v>2.5000000000000001E-4</v>
      </c>
      <c r="R131" s="190">
        <f t="shared" si="2"/>
        <v>0.05</v>
      </c>
      <c r="S131" s="190">
        <v>0</v>
      </c>
      <c r="T131" s="191">
        <f t="shared" si="3"/>
        <v>0</v>
      </c>
      <c r="AR131" s="16" t="s">
        <v>232</v>
      </c>
      <c r="AT131" s="16" t="s">
        <v>229</v>
      </c>
      <c r="AU131" s="16" t="s">
        <v>85</v>
      </c>
      <c r="AY131" s="16" t="s">
        <v>120</v>
      </c>
      <c r="BE131" s="192">
        <f t="shared" si="4"/>
        <v>0</v>
      </c>
      <c r="BF131" s="192">
        <f t="shared" si="5"/>
        <v>0</v>
      </c>
      <c r="BG131" s="192">
        <f t="shared" si="6"/>
        <v>0</v>
      </c>
      <c r="BH131" s="192">
        <f t="shared" si="7"/>
        <v>0</v>
      </c>
      <c r="BI131" s="192">
        <f t="shared" si="8"/>
        <v>0</v>
      </c>
      <c r="BJ131" s="16" t="s">
        <v>23</v>
      </c>
      <c r="BK131" s="192">
        <f t="shared" si="9"/>
        <v>0</v>
      </c>
      <c r="BL131" s="16" t="s">
        <v>198</v>
      </c>
      <c r="BM131" s="16" t="s">
        <v>270</v>
      </c>
    </row>
    <row r="132" spans="2:65" s="1" customFormat="1" ht="22.5" customHeight="1" x14ac:dyDescent="0.3">
      <c r="B132" s="33"/>
      <c r="C132" s="181" t="s">
        <v>271</v>
      </c>
      <c r="D132" s="181" t="s">
        <v>123</v>
      </c>
      <c r="E132" s="182" t="s">
        <v>272</v>
      </c>
      <c r="F132" s="183" t="s">
        <v>273</v>
      </c>
      <c r="G132" s="184" t="s">
        <v>191</v>
      </c>
      <c r="H132" s="185">
        <v>200</v>
      </c>
      <c r="I132" s="186"/>
      <c r="J132" s="187">
        <f t="shared" si="0"/>
        <v>0</v>
      </c>
      <c r="K132" s="183" t="s">
        <v>127</v>
      </c>
      <c r="L132" s="53"/>
      <c r="M132" s="188" t="s">
        <v>22</v>
      </c>
      <c r="N132" s="189" t="s">
        <v>48</v>
      </c>
      <c r="O132" s="34"/>
      <c r="P132" s="190">
        <f t="shared" si="1"/>
        <v>0</v>
      </c>
      <c r="Q132" s="190">
        <v>0</v>
      </c>
      <c r="R132" s="190">
        <f t="shared" si="2"/>
        <v>0</v>
      </c>
      <c r="S132" s="190">
        <v>0</v>
      </c>
      <c r="T132" s="191">
        <f t="shared" si="3"/>
        <v>0</v>
      </c>
      <c r="AR132" s="16" t="s">
        <v>198</v>
      </c>
      <c r="AT132" s="16" t="s">
        <v>123</v>
      </c>
      <c r="AU132" s="16" t="s">
        <v>85</v>
      </c>
      <c r="AY132" s="16" t="s">
        <v>120</v>
      </c>
      <c r="BE132" s="192">
        <f t="shared" si="4"/>
        <v>0</v>
      </c>
      <c r="BF132" s="192">
        <f t="shared" si="5"/>
        <v>0</v>
      </c>
      <c r="BG132" s="192">
        <f t="shared" si="6"/>
        <v>0</v>
      </c>
      <c r="BH132" s="192">
        <f t="shared" si="7"/>
        <v>0</v>
      </c>
      <c r="BI132" s="192">
        <f t="shared" si="8"/>
        <v>0</v>
      </c>
      <c r="BJ132" s="16" t="s">
        <v>23</v>
      </c>
      <c r="BK132" s="192">
        <f t="shared" si="9"/>
        <v>0</v>
      </c>
      <c r="BL132" s="16" t="s">
        <v>198</v>
      </c>
      <c r="BM132" s="16" t="s">
        <v>274</v>
      </c>
    </row>
    <row r="133" spans="2:65" s="1" customFormat="1" ht="22.5" customHeight="1" x14ac:dyDescent="0.3">
      <c r="B133" s="33"/>
      <c r="C133" s="214" t="s">
        <v>7</v>
      </c>
      <c r="D133" s="214" t="s">
        <v>229</v>
      </c>
      <c r="E133" s="215" t="s">
        <v>275</v>
      </c>
      <c r="F133" s="216" t="s">
        <v>276</v>
      </c>
      <c r="G133" s="217" t="s">
        <v>191</v>
      </c>
      <c r="H133" s="218">
        <v>200</v>
      </c>
      <c r="I133" s="219"/>
      <c r="J133" s="220">
        <f t="shared" si="0"/>
        <v>0</v>
      </c>
      <c r="K133" s="216" t="s">
        <v>127</v>
      </c>
      <c r="L133" s="221"/>
      <c r="M133" s="222" t="s">
        <v>22</v>
      </c>
      <c r="N133" s="223" t="s">
        <v>48</v>
      </c>
      <c r="O133" s="34"/>
      <c r="P133" s="190">
        <f t="shared" si="1"/>
        <v>0</v>
      </c>
      <c r="Q133" s="190">
        <v>5.2999999999999998E-4</v>
      </c>
      <c r="R133" s="190">
        <f t="shared" si="2"/>
        <v>0.106</v>
      </c>
      <c r="S133" s="190">
        <v>0</v>
      </c>
      <c r="T133" s="191">
        <f t="shared" si="3"/>
        <v>0</v>
      </c>
      <c r="AR133" s="16" t="s">
        <v>232</v>
      </c>
      <c r="AT133" s="16" t="s">
        <v>229</v>
      </c>
      <c r="AU133" s="16" t="s">
        <v>85</v>
      </c>
      <c r="AY133" s="16" t="s">
        <v>120</v>
      </c>
      <c r="BE133" s="192">
        <f t="shared" si="4"/>
        <v>0</v>
      </c>
      <c r="BF133" s="192">
        <f t="shared" si="5"/>
        <v>0</v>
      </c>
      <c r="BG133" s="192">
        <f t="shared" si="6"/>
        <v>0</v>
      </c>
      <c r="BH133" s="192">
        <f t="shared" si="7"/>
        <v>0</v>
      </c>
      <c r="BI133" s="192">
        <f t="shared" si="8"/>
        <v>0</v>
      </c>
      <c r="BJ133" s="16" t="s">
        <v>23</v>
      </c>
      <c r="BK133" s="192">
        <f t="shared" si="9"/>
        <v>0</v>
      </c>
      <c r="BL133" s="16" t="s">
        <v>198</v>
      </c>
      <c r="BM133" s="16" t="s">
        <v>277</v>
      </c>
    </row>
    <row r="134" spans="2:65" s="1" customFormat="1" ht="22.5" customHeight="1" x14ac:dyDescent="0.3">
      <c r="B134" s="33"/>
      <c r="C134" s="181" t="s">
        <v>278</v>
      </c>
      <c r="D134" s="181" t="s">
        <v>123</v>
      </c>
      <c r="E134" s="182" t="s">
        <v>279</v>
      </c>
      <c r="F134" s="183" t="s">
        <v>280</v>
      </c>
      <c r="G134" s="184" t="s">
        <v>191</v>
      </c>
      <c r="H134" s="185">
        <v>25</v>
      </c>
      <c r="I134" s="186"/>
      <c r="J134" s="187">
        <f t="shared" si="0"/>
        <v>0</v>
      </c>
      <c r="K134" s="183" t="s">
        <v>127</v>
      </c>
      <c r="L134" s="53"/>
      <c r="M134" s="188" t="s">
        <v>22</v>
      </c>
      <c r="N134" s="189" t="s">
        <v>48</v>
      </c>
      <c r="O134" s="34"/>
      <c r="P134" s="190">
        <f t="shared" si="1"/>
        <v>0</v>
      </c>
      <c r="Q134" s="190">
        <v>0</v>
      </c>
      <c r="R134" s="190">
        <f t="shared" si="2"/>
        <v>0</v>
      </c>
      <c r="S134" s="190">
        <v>0</v>
      </c>
      <c r="T134" s="191">
        <f t="shared" si="3"/>
        <v>0</v>
      </c>
      <c r="AR134" s="16" t="s">
        <v>198</v>
      </c>
      <c r="AT134" s="16" t="s">
        <v>123</v>
      </c>
      <c r="AU134" s="16" t="s">
        <v>85</v>
      </c>
      <c r="AY134" s="16" t="s">
        <v>120</v>
      </c>
      <c r="BE134" s="192">
        <f t="shared" si="4"/>
        <v>0</v>
      </c>
      <c r="BF134" s="192">
        <f t="shared" si="5"/>
        <v>0</v>
      </c>
      <c r="BG134" s="192">
        <f t="shared" si="6"/>
        <v>0</v>
      </c>
      <c r="BH134" s="192">
        <f t="shared" si="7"/>
        <v>0</v>
      </c>
      <c r="BI134" s="192">
        <f t="shared" si="8"/>
        <v>0</v>
      </c>
      <c r="BJ134" s="16" t="s">
        <v>23</v>
      </c>
      <c r="BK134" s="192">
        <f t="shared" si="9"/>
        <v>0</v>
      </c>
      <c r="BL134" s="16" t="s">
        <v>198</v>
      </c>
      <c r="BM134" s="16" t="s">
        <v>281</v>
      </c>
    </row>
    <row r="135" spans="2:65" s="1" customFormat="1" ht="22.5" customHeight="1" x14ac:dyDescent="0.3">
      <c r="B135" s="33"/>
      <c r="C135" s="214" t="s">
        <v>282</v>
      </c>
      <c r="D135" s="214" t="s">
        <v>229</v>
      </c>
      <c r="E135" s="215" t="s">
        <v>283</v>
      </c>
      <c r="F135" s="216" t="s">
        <v>284</v>
      </c>
      <c r="G135" s="217" t="s">
        <v>191</v>
      </c>
      <c r="H135" s="218">
        <v>25</v>
      </c>
      <c r="I135" s="219"/>
      <c r="J135" s="220">
        <f t="shared" si="0"/>
        <v>0</v>
      </c>
      <c r="K135" s="216" t="s">
        <v>22</v>
      </c>
      <c r="L135" s="221"/>
      <c r="M135" s="222" t="s">
        <v>22</v>
      </c>
      <c r="N135" s="223" t="s">
        <v>48</v>
      </c>
      <c r="O135" s="34"/>
      <c r="P135" s="190">
        <f t="shared" si="1"/>
        <v>0</v>
      </c>
      <c r="Q135" s="190">
        <v>5.2999999999999998E-4</v>
      </c>
      <c r="R135" s="190">
        <f t="shared" si="2"/>
        <v>1.325E-2</v>
      </c>
      <c r="S135" s="190">
        <v>0</v>
      </c>
      <c r="T135" s="191">
        <f t="shared" si="3"/>
        <v>0</v>
      </c>
      <c r="AR135" s="16" t="s">
        <v>232</v>
      </c>
      <c r="AT135" s="16" t="s">
        <v>229</v>
      </c>
      <c r="AU135" s="16" t="s">
        <v>85</v>
      </c>
      <c r="AY135" s="16" t="s">
        <v>120</v>
      </c>
      <c r="BE135" s="192">
        <f t="shared" si="4"/>
        <v>0</v>
      </c>
      <c r="BF135" s="192">
        <f t="shared" si="5"/>
        <v>0</v>
      </c>
      <c r="BG135" s="192">
        <f t="shared" si="6"/>
        <v>0</v>
      </c>
      <c r="BH135" s="192">
        <f t="shared" si="7"/>
        <v>0</v>
      </c>
      <c r="BI135" s="192">
        <f t="shared" si="8"/>
        <v>0</v>
      </c>
      <c r="BJ135" s="16" t="s">
        <v>23</v>
      </c>
      <c r="BK135" s="192">
        <f t="shared" si="9"/>
        <v>0</v>
      </c>
      <c r="BL135" s="16" t="s">
        <v>198</v>
      </c>
      <c r="BM135" s="16" t="s">
        <v>285</v>
      </c>
    </row>
    <row r="136" spans="2:65" s="1" customFormat="1" ht="40.5" hidden="1" x14ac:dyDescent="0.3">
      <c r="B136" s="33"/>
      <c r="C136" s="55"/>
      <c r="D136" s="201" t="s">
        <v>152</v>
      </c>
      <c r="E136" s="55"/>
      <c r="F136" s="202" t="s">
        <v>286</v>
      </c>
      <c r="G136" s="55"/>
      <c r="H136" s="55"/>
      <c r="I136" s="151"/>
      <c r="J136" s="55"/>
      <c r="K136" s="55"/>
      <c r="L136" s="53"/>
      <c r="M136" s="70"/>
      <c r="N136" s="34"/>
      <c r="O136" s="34"/>
      <c r="P136" s="34"/>
      <c r="Q136" s="34"/>
      <c r="R136" s="34"/>
      <c r="S136" s="34"/>
      <c r="T136" s="71"/>
      <c r="AT136" s="16" t="s">
        <v>152</v>
      </c>
      <c r="AU136" s="16" t="s">
        <v>85</v>
      </c>
    </row>
    <row r="137" spans="2:65" s="10" customFormat="1" ht="29.85" customHeight="1" x14ac:dyDescent="0.3">
      <c r="B137" s="164"/>
      <c r="C137" s="165"/>
      <c r="D137" s="178" t="s">
        <v>76</v>
      </c>
      <c r="E137" s="179" t="s">
        <v>287</v>
      </c>
      <c r="F137" s="179" t="s">
        <v>288</v>
      </c>
      <c r="G137" s="165"/>
      <c r="H137" s="165"/>
      <c r="I137" s="168"/>
      <c r="J137" s="180">
        <f>BK137</f>
        <v>0</v>
      </c>
      <c r="K137" s="165"/>
      <c r="L137" s="170"/>
      <c r="M137" s="171"/>
      <c r="N137" s="172"/>
      <c r="O137" s="172"/>
      <c r="P137" s="173">
        <f>P138</f>
        <v>0</v>
      </c>
      <c r="Q137" s="172"/>
      <c r="R137" s="173">
        <f>R138</f>
        <v>0</v>
      </c>
      <c r="S137" s="172"/>
      <c r="T137" s="174">
        <f>T138</f>
        <v>0</v>
      </c>
      <c r="AR137" s="175" t="s">
        <v>85</v>
      </c>
      <c r="AT137" s="176" t="s">
        <v>76</v>
      </c>
      <c r="AU137" s="176" t="s">
        <v>23</v>
      </c>
      <c r="AY137" s="175" t="s">
        <v>120</v>
      </c>
      <c r="BK137" s="177">
        <f>BK138</f>
        <v>0</v>
      </c>
    </row>
    <row r="138" spans="2:65" s="1" customFormat="1" ht="22.5" customHeight="1" x14ac:dyDescent="0.3">
      <c r="B138" s="33"/>
      <c r="C138" s="181" t="s">
        <v>289</v>
      </c>
      <c r="D138" s="181" t="s">
        <v>123</v>
      </c>
      <c r="E138" s="182" t="s">
        <v>290</v>
      </c>
      <c r="F138" s="183" t="s">
        <v>291</v>
      </c>
      <c r="G138" s="184" t="s">
        <v>188</v>
      </c>
      <c r="H138" s="185">
        <v>8</v>
      </c>
      <c r="I138" s="186"/>
      <c r="J138" s="187">
        <f>ROUND(I138*H138,2)</f>
        <v>0</v>
      </c>
      <c r="K138" s="183" t="s">
        <v>127</v>
      </c>
      <c r="L138" s="53"/>
      <c r="M138" s="188" t="s">
        <v>22</v>
      </c>
      <c r="N138" s="189" t="s">
        <v>48</v>
      </c>
      <c r="O138" s="34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AR138" s="16" t="s">
        <v>198</v>
      </c>
      <c r="AT138" s="16" t="s">
        <v>123</v>
      </c>
      <c r="AU138" s="16" t="s">
        <v>85</v>
      </c>
      <c r="AY138" s="16" t="s">
        <v>120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6" t="s">
        <v>23</v>
      </c>
      <c r="BK138" s="192">
        <f>ROUND(I138*H138,2)</f>
        <v>0</v>
      </c>
      <c r="BL138" s="16" t="s">
        <v>198</v>
      </c>
      <c r="BM138" s="16" t="s">
        <v>292</v>
      </c>
    </row>
    <row r="139" spans="2:65" s="10" customFormat="1" ht="29.85" customHeight="1" x14ac:dyDescent="0.3">
      <c r="B139" s="164"/>
      <c r="C139" s="165"/>
      <c r="D139" s="178" t="s">
        <v>76</v>
      </c>
      <c r="E139" s="179" t="s">
        <v>293</v>
      </c>
      <c r="F139" s="179" t="s">
        <v>294</v>
      </c>
      <c r="G139" s="165"/>
      <c r="H139" s="165"/>
      <c r="I139" s="168"/>
      <c r="J139" s="180">
        <f>BK139</f>
        <v>0</v>
      </c>
      <c r="K139" s="165"/>
      <c r="L139" s="170"/>
      <c r="M139" s="171"/>
      <c r="N139" s="172"/>
      <c r="O139" s="172"/>
      <c r="P139" s="173">
        <f>SUM(P140:P151)</f>
        <v>0</v>
      </c>
      <c r="Q139" s="172"/>
      <c r="R139" s="173">
        <f>SUM(R140:R151)</f>
        <v>0</v>
      </c>
      <c r="S139" s="172"/>
      <c r="T139" s="174">
        <f>SUM(T140:T151)</f>
        <v>0</v>
      </c>
      <c r="AR139" s="175" t="s">
        <v>85</v>
      </c>
      <c r="AT139" s="176" t="s">
        <v>76</v>
      </c>
      <c r="AU139" s="176" t="s">
        <v>23</v>
      </c>
      <c r="AY139" s="175" t="s">
        <v>120</v>
      </c>
      <c r="BK139" s="177">
        <f>SUM(BK140:BK151)</f>
        <v>0</v>
      </c>
    </row>
    <row r="140" spans="2:65" s="1" customFormat="1" ht="22.5" customHeight="1" x14ac:dyDescent="0.3">
      <c r="B140" s="33"/>
      <c r="C140" s="181" t="s">
        <v>295</v>
      </c>
      <c r="D140" s="181" t="s">
        <v>123</v>
      </c>
      <c r="E140" s="182" t="s">
        <v>296</v>
      </c>
      <c r="F140" s="183" t="s">
        <v>297</v>
      </c>
      <c r="G140" s="184" t="s">
        <v>188</v>
      </c>
      <c r="H140" s="185">
        <v>462</v>
      </c>
      <c r="I140" s="186"/>
      <c r="J140" s="187">
        <f>ROUND(I140*H140,2)</f>
        <v>0</v>
      </c>
      <c r="K140" s="183" t="s">
        <v>127</v>
      </c>
      <c r="L140" s="53"/>
      <c r="M140" s="188" t="s">
        <v>22</v>
      </c>
      <c r="N140" s="189" t="s">
        <v>48</v>
      </c>
      <c r="O140" s="34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AR140" s="16" t="s">
        <v>198</v>
      </c>
      <c r="AT140" s="16" t="s">
        <v>123</v>
      </c>
      <c r="AU140" s="16" t="s">
        <v>85</v>
      </c>
      <c r="AY140" s="16" t="s">
        <v>120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6" t="s">
        <v>23</v>
      </c>
      <c r="BK140" s="192">
        <f>ROUND(I140*H140,2)</f>
        <v>0</v>
      </c>
      <c r="BL140" s="16" t="s">
        <v>198</v>
      </c>
      <c r="BM140" s="16" t="s">
        <v>298</v>
      </c>
    </row>
    <row r="141" spans="2:65" s="11" customFormat="1" x14ac:dyDescent="0.3">
      <c r="B141" s="203"/>
      <c r="C141" s="204"/>
      <c r="D141" s="201" t="s">
        <v>201</v>
      </c>
      <c r="E141" s="205" t="s">
        <v>22</v>
      </c>
      <c r="F141" s="206" t="s">
        <v>299</v>
      </c>
      <c r="G141" s="204"/>
      <c r="H141" s="207">
        <v>282</v>
      </c>
      <c r="I141" s="208"/>
      <c r="J141" s="204"/>
      <c r="K141" s="204"/>
      <c r="L141" s="209"/>
      <c r="M141" s="210"/>
      <c r="N141" s="211"/>
      <c r="O141" s="211"/>
      <c r="P141" s="211"/>
      <c r="Q141" s="211"/>
      <c r="R141" s="211"/>
      <c r="S141" s="211"/>
      <c r="T141" s="212"/>
      <c r="AT141" s="213" t="s">
        <v>201</v>
      </c>
      <c r="AU141" s="213" t="s">
        <v>85</v>
      </c>
      <c r="AV141" s="11" t="s">
        <v>85</v>
      </c>
      <c r="AW141" s="11" t="s">
        <v>40</v>
      </c>
      <c r="AX141" s="11" t="s">
        <v>77</v>
      </c>
      <c r="AY141" s="213" t="s">
        <v>120</v>
      </c>
    </row>
    <row r="142" spans="2:65" s="11" customFormat="1" x14ac:dyDescent="0.3">
      <c r="B142" s="203"/>
      <c r="C142" s="204"/>
      <c r="D142" s="201" t="s">
        <v>201</v>
      </c>
      <c r="E142" s="205" t="s">
        <v>22</v>
      </c>
      <c r="F142" s="206" t="s">
        <v>300</v>
      </c>
      <c r="G142" s="204"/>
      <c r="H142" s="207">
        <v>60</v>
      </c>
      <c r="I142" s="208"/>
      <c r="J142" s="204"/>
      <c r="K142" s="204"/>
      <c r="L142" s="209"/>
      <c r="M142" s="210"/>
      <c r="N142" s="211"/>
      <c r="O142" s="211"/>
      <c r="P142" s="211"/>
      <c r="Q142" s="211"/>
      <c r="R142" s="211"/>
      <c r="S142" s="211"/>
      <c r="T142" s="212"/>
      <c r="AT142" s="213" t="s">
        <v>201</v>
      </c>
      <c r="AU142" s="213" t="s">
        <v>85</v>
      </c>
      <c r="AV142" s="11" t="s">
        <v>85</v>
      </c>
      <c r="AW142" s="11" t="s">
        <v>40</v>
      </c>
      <c r="AX142" s="11" t="s">
        <v>77</v>
      </c>
      <c r="AY142" s="213" t="s">
        <v>120</v>
      </c>
    </row>
    <row r="143" spans="2:65" s="11" customFormat="1" x14ac:dyDescent="0.3">
      <c r="B143" s="203"/>
      <c r="C143" s="204"/>
      <c r="D143" s="201" t="s">
        <v>201</v>
      </c>
      <c r="E143" s="205" t="s">
        <v>22</v>
      </c>
      <c r="F143" s="206" t="s">
        <v>301</v>
      </c>
      <c r="G143" s="204"/>
      <c r="H143" s="207">
        <v>40</v>
      </c>
      <c r="I143" s="208"/>
      <c r="J143" s="204"/>
      <c r="K143" s="204"/>
      <c r="L143" s="209"/>
      <c r="M143" s="210"/>
      <c r="N143" s="211"/>
      <c r="O143" s="211"/>
      <c r="P143" s="211"/>
      <c r="Q143" s="211"/>
      <c r="R143" s="211"/>
      <c r="S143" s="211"/>
      <c r="T143" s="212"/>
      <c r="AT143" s="213" t="s">
        <v>201</v>
      </c>
      <c r="AU143" s="213" t="s">
        <v>85</v>
      </c>
      <c r="AV143" s="11" t="s">
        <v>85</v>
      </c>
      <c r="AW143" s="11" t="s">
        <v>40</v>
      </c>
      <c r="AX143" s="11" t="s">
        <v>77</v>
      </c>
      <c r="AY143" s="213" t="s">
        <v>120</v>
      </c>
    </row>
    <row r="144" spans="2:65" s="11" customFormat="1" x14ac:dyDescent="0.3">
      <c r="B144" s="203"/>
      <c r="C144" s="204"/>
      <c r="D144" s="201" t="s">
        <v>201</v>
      </c>
      <c r="E144" s="205" t="s">
        <v>22</v>
      </c>
      <c r="F144" s="206" t="s">
        <v>302</v>
      </c>
      <c r="G144" s="204"/>
      <c r="H144" s="207">
        <v>80</v>
      </c>
      <c r="I144" s="208"/>
      <c r="J144" s="204"/>
      <c r="K144" s="204"/>
      <c r="L144" s="209"/>
      <c r="M144" s="210"/>
      <c r="N144" s="211"/>
      <c r="O144" s="211"/>
      <c r="P144" s="211"/>
      <c r="Q144" s="211"/>
      <c r="R144" s="211"/>
      <c r="S144" s="211"/>
      <c r="T144" s="212"/>
      <c r="AT144" s="213" t="s">
        <v>201</v>
      </c>
      <c r="AU144" s="213" t="s">
        <v>85</v>
      </c>
      <c r="AV144" s="11" t="s">
        <v>85</v>
      </c>
      <c r="AW144" s="11" t="s">
        <v>40</v>
      </c>
      <c r="AX144" s="11" t="s">
        <v>77</v>
      </c>
      <c r="AY144" s="213" t="s">
        <v>120</v>
      </c>
    </row>
    <row r="145" spans="2:65" s="12" customFormat="1" x14ac:dyDescent="0.3">
      <c r="B145" s="224"/>
      <c r="C145" s="225"/>
      <c r="D145" s="193" t="s">
        <v>201</v>
      </c>
      <c r="E145" s="226" t="s">
        <v>22</v>
      </c>
      <c r="F145" s="227" t="s">
        <v>247</v>
      </c>
      <c r="G145" s="225"/>
      <c r="H145" s="228">
        <v>462</v>
      </c>
      <c r="I145" s="229"/>
      <c r="J145" s="225"/>
      <c r="K145" s="225"/>
      <c r="L145" s="230"/>
      <c r="M145" s="231"/>
      <c r="N145" s="232"/>
      <c r="O145" s="232"/>
      <c r="P145" s="232"/>
      <c r="Q145" s="232"/>
      <c r="R145" s="232"/>
      <c r="S145" s="232"/>
      <c r="T145" s="233"/>
      <c r="AT145" s="234" t="s">
        <v>201</v>
      </c>
      <c r="AU145" s="234" t="s">
        <v>85</v>
      </c>
      <c r="AV145" s="12" t="s">
        <v>137</v>
      </c>
      <c r="AW145" s="12" t="s">
        <v>40</v>
      </c>
      <c r="AX145" s="12" t="s">
        <v>23</v>
      </c>
      <c r="AY145" s="234" t="s">
        <v>120</v>
      </c>
    </row>
    <row r="146" spans="2:65" s="1" customFormat="1" ht="22.5" customHeight="1" x14ac:dyDescent="0.3">
      <c r="B146" s="33"/>
      <c r="C146" s="181" t="s">
        <v>303</v>
      </c>
      <c r="D146" s="181" t="s">
        <v>123</v>
      </c>
      <c r="E146" s="182" t="s">
        <v>304</v>
      </c>
      <c r="F146" s="183" t="s">
        <v>305</v>
      </c>
      <c r="G146" s="184" t="s">
        <v>188</v>
      </c>
      <c r="H146" s="185">
        <v>20</v>
      </c>
      <c r="I146" s="186"/>
      <c r="J146" s="187">
        <f>ROUND(I146*H146,2)</f>
        <v>0</v>
      </c>
      <c r="K146" s="183" t="s">
        <v>127</v>
      </c>
      <c r="L146" s="53"/>
      <c r="M146" s="188" t="s">
        <v>22</v>
      </c>
      <c r="N146" s="189" t="s">
        <v>48</v>
      </c>
      <c r="O146" s="34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AR146" s="16" t="s">
        <v>198</v>
      </c>
      <c r="AT146" s="16" t="s">
        <v>123</v>
      </c>
      <c r="AU146" s="16" t="s">
        <v>85</v>
      </c>
      <c r="AY146" s="16" t="s">
        <v>120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6" t="s">
        <v>23</v>
      </c>
      <c r="BK146" s="192">
        <f>ROUND(I146*H146,2)</f>
        <v>0</v>
      </c>
      <c r="BL146" s="16" t="s">
        <v>198</v>
      </c>
      <c r="BM146" s="16" t="s">
        <v>306</v>
      </c>
    </row>
    <row r="147" spans="2:65" s="1" customFormat="1" ht="22.5" customHeight="1" x14ac:dyDescent="0.3">
      <c r="B147" s="33"/>
      <c r="C147" s="181" t="s">
        <v>307</v>
      </c>
      <c r="D147" s="181" t="s">
        <v>123</v>
      </c>
      <c r="E147" s="182" t="s">
        <v>308</v>
      </c>
      <c r="F147" s="183" t="s">
        <v>309</v>
      </c>
      <c r="G147" s="184" t="s">
        <v>188</v>
      </c>
      <c r="H147" s="185">
        <v>50</v>
      </c>
      <c r="I147" s="186"/>
      <c r="J147" s="187">
        <f>ROUND(I147*H147,2)</f>
        <v>0</v>
      </c>
      <c r="K147" s="183" t="s">
        <v>127</v>
      </c>
      <c r="L147" s="53"/>
      <c r="M147" s="188" t="s">
        <v>22</v>
      </c>
      <c r="N147" s="189" t="s">
        <v>48</v>
      </c>
      <c r="O147" s="34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AR147" s="16" t="s">
        <v>198</v>
      </c>
      <c r="AT147" s="16" t="s">
        <v>123</v>
      </c>
      <c r="AU147" s="16" t="s">
        <v>85</v>
      </c>
      <c r="AY147" s="16" t="s">
        <v>120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6" t="s">
        <v>23</v>
      </c>
      <c r="BK147" s="192">
        <f>ROUND(I147*H147,2)</f>
        <v>0</v>
      </c>
      <c r="BL147" s="16" t="s">
        <v>198</v>
      </c>
      <c r="BM147" s="16" t="s">
        <v>310</v>
      </c>
    </row>
    <row r="148" spans="2:65" s="11" customFormat="1" x14ac:dyDescent="0.3">
      <c r="B148" s="203"/>
      <c r="C148" s="204"/>
      <c r="D148" s="201" t="s">
        <v>201</v>
      </c>
      <c r="E148" s="205" t="s">
        <v>22</v>
      </c>
      <c r="F148" s="206" t="s">
        <v>311</v>
      </c>
      <c r="G148" s="204"/>
      <c r="H148" s="207">
        <v>50</v>
      </c>
      <c r="I148" s="208"/>
      <c r="J148" s="204"/>
      <c r="K148" s="204"/>
      <c r="L148" s="209"/>
      <c r="M148" s="210"/>
      <c r="N148" s="211"/>
      <c r="O148" s="211"/>
      <c r="P148" s="211"/>
      <c r="Q148" s="211"/>
      <c r="R148" s="211"/>
      <c r="S148" s="211"/>
      <c r="T148" s="212"/>
      <c r="AT148" s="213" t="s">
        <v>201</v>
      </c>
      <c r="AU148" s="213" t="s">
        <v>85</v>
      </c>
      <c r="AV148" s="11" t="s">
        <v>85</v>
      </c>
      <c r="AW148" s="11" t="s">
        <v>40</v>
      </c>
      <c r="AX148" s="11" t="s">
        <v>77</v>
      </c>
      <c r="AY148" s="213" t="s">
        <v>120</v>
      </c>
    </row>
    <row r="149" spans="2:65" s="12" customFormat="1" x14ac:dyDescent="0.3">
      <c r="B149" s="224"/>
      <c r="C149" s="225"/>
      <c r="D149" s="193" t="s">
        <v>201</v>
      </c>
      <c r="E149" s="226" t="s">
        <v>22</v>
      </c>
      <c r="F149" s="227" t="s">
        <v>247</v>
      </c>
      <c r="G149" s="225"/>
      <c r="H149" s="228">
        <v>50</v>
      </c>
      <c r="I149" s="229"/>
      <c r="J149" s="225"/>
      <c r="K149" s="225"/>
      <c r="L149" s="230"/>
      <c r="M149" s="231"/>
      <c r="N149" s="232"/>
      <c r="O149" s="232"/>
      <c r="P149" s="232"/>
      <c r="Q149" s="232"/>
      <c r="R149" s="232"/>
      <c r="S149" s="232"/>
      <c r="T149" s="233"/>
      <c r="AT149" s="234" t="s">
        <v>201</v>
      </c>
      <c r="AU149" s="234" t="s">
        <v>85</v>
      </c>
      <c r="AV149" s="12" t="s">
        <v>137</v>
      </c>
      <c r="AW149" s="12" t="s">
        <v>40</v>
      </c>
      <c r="AX149" s="12" t="s">
        <v>23</v>
      </c>
      <c r="AY149" s="234" t="s">
        <v>120</v>
      </c>
    </row>
    <row r="150" spans="2:65" s="1" customFormat="1" ht="22.5" customHeight="1" x14ac:dyDescent="0.3">
      <c r="B150" s="33"/>
      <c r="C150" s="181" t="s">
        <v>312</v>
      </c>
      <c r="D150" s="181" t="s">
        <v>123</v>
      </c>
      <c r="E150" s="182" t="s">
        <v>313</v>
      </c>
      <c r="F150" s="183" t="s">
        <v>314</v>
      </c>
      <c r="G150" s="184" t="s">
        <v>188</v>
      </c>
      <c r="H150" s="185">
        <v>20</v>
      </c>
      <c r="I150" s="186"/>
      <c r="J150" s="187">
        <f>ROUND(I150*H150,2)</f>
        <v>0</v>
      </c>
      <c r="K150" s="183" t="s">
        <v>127</v>
      </c>
      <c r="L150" s="53"/>
      <c r="M150" s="188" t="s">
        <v>22</v>
      </c>
      <c r="N150" s="189" t="s">
        <v>48</v>
      </c>
      <c r="O150" s="34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AR150" s="16" t="s">
        <v>198</v>
      </c>
      <c r="AT150" s="16" t="s">
        <v>123</v>
      </c>
      <c r="AU150" s="16" t="s">
        <v>85</v>
      </c>
      <c r="AY150" s="16" t="s">
        <v>120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6" t="s">
        <v>23</v>
      </c>
      <c r="BK150" s="192">
        <f>ROUND(I150*H150,2)</f>
        <v>0</v>
      </c>
      <c r="BL150" s="16" t="s">
        <v>198</v>
      </c>
      <c r="BM150" s="16" t="s">
        <v>315</v>
      </c>
    </row>
    <row r="151" spans="2:65" s="1" customFormat="1" ht="22.5" customHeight="1" x14ac:dyDescent="0.3">
      <c r="B151" s="33"/>
      <c r="C151" s="181" t="s">
        <v>316</v>
      </c>
      <c r="D151" s="181" t="s">
        <v>123</v>
      </c>
      <c r="E151" s="182" t="s">
        <v>317</v>
      </c>
      <c r="F151" s="183" t="s">
        <v>318</v>
      </c>
      <c r="G151" s="184" t="s">
        <v>188</v>
      </c>
      <c r="H151" s="185">
        <v>10</v>
      </c>
      <c r="I151" s="186"/>
      <c r="J151" s="187">
        <f>ROUND(I151*H151,2)</f>
        <v>0</v>
      </c>
      <c r="K151" s="183" t="s">
        <v>127</v>
      </c>
      <c r="L151" s="53"/>
      <c r="M151" s="188" t="s">
        <v>22</v>
      </c>
      <c r="N151" s="189" t="s">
        <v>48</v>
      </c>
      <c r="O151" s="34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AR151" s="16" t="s">
        <v>198</v>
      </c>
      <c r="AT151" s="16" t="s">
        <v>123</v>
      </c>
      <c r="AU151" s="16" t="s">
        <v>85</v>
      </c>
      <c r="AY151" s="16" t="s">
        <v>120</v>
      </c>
      <c r="BE151" s="192">
        <f>IF(N151="základní",J151,0)</f>
        <v>0</v>
      </c>
      <c r="BF151" s="192">
        <f>IF(N151="snížená",J151,0)</f>
        <v>0</v>
      </c>
      <c r="BG151" s="192">
        <f>IF(N151="zákl. přenesená",J151,0)</f>
        <v>0</v>
      </c>
      <c r="BH151" s="192">
        <f>IF(N151="sníž. přenesená",J151,0)</f>
        <v>0</v>
      </c>
      <c r="BI151" s="192">
        <f>IF(N151="nulová",J151,0)</f>
        <v>0</v>
      </c>
      <c r="BJ151" s="16" t="s">
        <v>23</v>
      </c>
      <c r="BK151" s="192">
        <f>ROUND(I151*H151,2)</f>
        <v>0</v>
      </c>
      <c r="BL151" s="16" t="s">
        <v>198</v>
      </c>
      <c r="BM151" s="16" t="s">
        <v>319</v>
      </c>
    </row>
    <row r="152" spans="2:65" s="10" customFormat="1" ht="29.85" customHeight="1" x14ac:dyDescent="0.3">
      <c r="B152" s="164"/>
      <c r="C152" s="165"/>
      <c r="D152" s="178" t="s">
        <v>76</v>
      </c>
      <c r="E152" s="179" t="s">
        <v>320</v>
      </c>
      <c r="F152" s="179" t="s">
        <v>321</v>
      </c>
      <c r="G152" s="165"/>
      <c r="H152" s="165"/>
      <c r="I152" s="168"/>
      <c r="J152" s="180">
        <f>BK152</f>
        <v>0</v>
      </c>
      <c r="K152" s="165"/>
      <c r="L152" s="170"/>
      <c r="M152" s="171"/>
      <c r="N152" s="172"/>
      <c r="O152" s="172"/>
      <c r="P152" s="173">
        <f>SUM(P153:P176)</f>
        <v>0</v>
      </c>
      <c r="Q152" s="172"/>
      <c r="R152" s="173">
        <f>SUM(R153:R176)</f>
        <v>1.9700000000000004E-3</v>
      </c>
      <c r="S152" s="172"/>
      <c r="T152" s="174">
        <f>SUM(T153:T176)</f>
        <v>0</v>
      </c>
      <c r="AR152" s="175" t="s">
        <v>85</v>
      </c>
      <c r="AT152" s="176" t="s">
        <v>76</v>
      </c>
      <c r="AU152" s="176" t="s">
        <v>23</v>
      </c>
      <c r="AY152" s="175" t="s">
        <v>120</v>
      </c>
      <c r="BK152" s="177">
        <f>SUM(BK153:BK176)</f>
        <v>0</v>
      </c>
    </row>
    <row r="153" spans="2:65" s="1" customFormat="1" ht="22.5" customHeight="1" x14ac:dyDescent="0.3">
      <c r="B153" s="33"/>
      <c r="C153" s="181" t="s">
        <v>322</v>
      </c>
      <c r="D153" s="181" t="s">
        <v>123</v>
      </c>
      <c r="E153" s="182" t="s">
        <v>323</v>
      </c>
      <c r="F153" s="183" t="s">
        <v>324</v>
      </c>
      <c r="G153" s="184" t="s">
        <v>188</v>
      </c>
      <c r="H153" s="185">
        <v>10</v>
      </c>
      <c r="I153" s="186"/>
      <c r="J153" s="187">
        <f>ROUND(I153*H153,2)</f>
        <v>0</v>
      </c>
      <c r="K153" s="183" t="s">
        <v>127</v>
      </c>
      <c r="L153" s="53"/>
      <c r="M153" s="188" t="s">
        <v>22</v>
      </c>
      <c r="N153" s="189" t="s">
        <v>48</v>
      </c>
      <c r="O153" s="34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AR153" s="16" t="s">
        <v>198</v>
      </c>
      <c r="AT153" s="16" t="s">
        <v>123</v>
      </c>
      <c r="AU153" s="16" t="s">
        <v>85</v>
      </c>
      <c r="AY153" s="16" t="s">
        <v>120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6" t="s">
        <v>23</v>
      </c>
      <c r="BK153" s="192">
        <f>ROUND(I153*H153,2)</f>
        <v>0</v>
      </c>
      <c r="BL153" s="16" t="s">
        <v>198</v>
      </c>
      <c r="BM153" s="16" t="s">
        <v>325</v>
      </c>
    </row>
    <row r="154" spans="2:65" s="11" customFormat="1" x14ac:dyDescent="0.3">
      <c r="B154" s="203"/>
      <c r="C154" s="204"/>
      <c r="D154" s="193" t="s">
        <v>201</v>
      </c>
      <c r="E154" s="235" t="s">
        <v>22</v>
      </c>
      <c r="F154" s="236" t="s">
        <v>326</v>
      </c>
      <c r="G154" s="204"/>
      <c r="H154" s="237">
        <v>10</v>
      </c>
      <c r="I154" s="208"/>
      <c r="J154" s="204"/>
      <c r="K154" s="204"/>
      <c r="L154" s="209"/>
      <c r="M154" s="210"/>
      <c r="N154" s="211"/>
      <c r="O154" s="211"/>
      <c r="P154" s="211"/>
      <c r="Q154" s="211"/>
      <c r="R154" s="211"/>
      <c r="S154" s="211"/>
      <c r="T154" s="212"/>
      <c r="AT154" s="213" t="s">
        <v>201</v>
      </c>
      <c r="AU154" s="213" t="s">
        <v>85</v>
      </c>
      <c r="AV154" s="11" t="s">
        <v>85</v>
      </c>
      <c r="AW154" s="11" t="s">
        <v>40</v>
      </c>
      <c r="AX154" s="11" t="s">
        <v>23</v>
      </c>
      <c r="AY154" s="213" t="s">
        <v>120</v>
      </c>
    </row>
    <row r="155" spans="2:65" s="1" customFormat="1" ht="22.5" customHeight="1" x14ac:dyDescent="0.3">
      <c r="B155" s="33"/>
      <c r="C155" s="214" t="s">
        <v>327</v>
      </c>
      <c r="D155" s="214" t="s">
        <v>229</v>
      </c>
      <c r="E155" s="215" t="s">
        <v>328</v>
      </c>
      <c r="F155" s="216" t="s">
        <v>329</v>
      </c>
      <c r="G155" s="217" t="s">
        <v>188</v>
      </c>
      <c r="H155" s="218">
        <v>2</v>
      </c>
      <c r="I155" s="219"/>
      <c r="J155" s="220">
        <f>ROUND(I155*H155,2)</f>
        <v>0</v>
      </c>
      <c r="K155" s="216" t="s">
        <v>127</v>
      </c>
      <c r="L155" s="221"/>
      <c r="M155" s="222" t="s">
        <v>22</v>
      </c>
      <c r="N155" s="223" t="s">
        <v>48</v>
      </c>
      <c r="O155" s="34"/>
      <c r="P155" s="190">
        <f>O155*H155</f>
        <v>0</v>
      </c>
      <c r="Q155" s="190">
        <v>5.0000000000000002E-5</v>
      </c>
      <c r="R155" s="190">
        <f>Q155*H155</f>
        <v>1E-4</v>
      </c>
      <c r="S155" s="190">
        <v>0</v>
      </c>
      <c r="T155" s="191">
        <f>S155*H155</f>
        <v>0</v>
      </c>
      <c r="AR155" s="16" t="s">
        <v>232</v>
      </c>
      <c r="AT155" s="16" t="s">
        <v>229</v>
      </c>
      <c r="AU155" s="16" t="s">
        <v>85</v>
      </c>
      <c r="AY155" s="16" t="s">
        <v>120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6" t="s">
        <v>23</v>
      </c>
      <c r="BK155" s="192">
        <f>ROUND(I155*H155,2)</f>
        <v>0</v>
      </c>
      <c r="BL155" s="16" t="s">
        <v>198</v>
      </c>
      <c r="BM155" s="16" t="s">
        <v>330</v>
      </c>
    </row>
    <row r="156" spans="2:65" s="1" customFormat="1" ht="22.5" customHeight="1" x14ac:dyDescent="0.3">
      <c r="B156" s="33"/>
      <c r="C156" s="214" t="s">
        <v>232</v>
      </c>
      <c r="D156" s="214" t="s">
        <v>229</v>
      </c>
      <c r="E156" s="215" t="s">
        <v>331</v>
      </c>
      <c r="F156" s="216" t="s">
        <v>332</v>
      </c>
      <c r="G156" s="217" t="s">
        <v>188</v>
      </c>
      <c r="H156" s="218">
        <v>7</v>
      </c>
      <c r="I156" s="219"/>
      <c r="J156" s="220">
        <f>ROUND(I156*H156,2)</f>
        <v>0</v>
      </c>
      <c r="K156" s="216" t="s">
        <v>22</v>
      </c>
      <c r="L156" s="221"/>
      <c r="M156" s="222" t="s">
        <v>22</v>
      </c>
      <c r="N156" s="223" t="s">
        <v>48</v>
      </c>
      <c r="O156" s="34"/>
      <c r="P156" s="190">
        <f>O156*H156</f>
        <v>0</v>
      </c>
      <c r="Q156" s="190">
        <v>5.0000000000000002E-5</v>
      </c>
      <c r="R156" s="190">
        <f>Q156*H156</f>
        <v>3.5E-4</v>
      </c>
      <c r="S156" s="190">
        <v>0</v>
      </c>
      <c r="T156" s="191">
        <f>S156*H156</f>
        <v>0</v>
      </c>
      <c r="AR156" s="16" t="s">
        <v>232</v>
      </c>
      <c r="AT156" s="16" t="s">
        <v>229</v>
      </c>
      <c r="AU156" s="16" t="s">
        <v>85</v>
      </c>
      <c r="AY156" s="16" t="s">
        <v>120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6" t="s">
        <v>23</v>
      </c>
      <c r="BK156" s="192">
        <f>ROUND(I156*H156,2)</f>
        <v>0</v>
      </c>
      <c r="BL156" s="16" t="s">
        <v>198</v>
      </c>
      <c r="BM156" s="16" t="s">
        <v>333</v>
      </c>
    </row>
    <row r="157" spans="2:65" s="1" customFormat="1" ht="22.5" customHeight="1" x14ac:dyDescent="0.3">
      <c r="B157" s="33"/>
      <c r="C157" s="214" t="s">
        <v>334</v>
      </c>
      <c r="D157" s="214" t="s">
        <v>229</v>
      </c>
      <c r="E157" s="215" t="s">
        <v>335</v>
      </c>
      <c r="F157" s="216" t="s">
        <v>336</v>
      </c>
      <c r="G157" s="217" t="s">
        <v>188</v>
      </c>
      <c r="H157" s="218">
        <v>1</v>
      </c>
      <c r="I157" s="219"/>
      <c r="J157" s="220">
        <f>ROUND(I157*H157,2)</f>
        <v>0</v>
      </c>
      <c r="K157" s="216" t="s">
        <v>127</v>
      </c>
      <c r="L157" s="221"/>
      <c r="M157" s="222" t="s">
        <v>22</v>
      </c>
      <c r="N157" s="223" t="s">
        <v>48</v>
      </c>
      <c r="O157" s="34"/>
      <c r="P157" s="190">
        <f>O157*H157</f>
        <v>0</v>
      </c>
      <c r="Q157" s="190">
        <v>1E-4</v>
      </c>
      <c r="R157" s="190">
        <f>Q157*H157</f>
        <v>1E-4</v>
      </c>
      <c r="S157" s="190">
        <v>0</v>
      </c>
      <c r="T157" s="191">
        <f>S157*H157</f>
        <v>0</v>
      </c>
      <c r="AR157" s="16" t="s">
        <v>232</v>
      </c>
      <c r="AT157" s="16" t="s">
        <v>229</v>
      </c>
      <c r="AU157" s="16" t="s">
        <v>85</v>
      </c>
      <c r="AY157" s="16" t="s">
        <v>120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6" t="s">
        <v>23</v>
      </c>
      <c r="BK157" s="192">
        <f>ROUND(I157*H157,2)</f>
        <v>0</v>
      </c>
      <c r="BL157" s="16" t="s">
        <v>198</v>
      </c>
      <c r="BM157" s="16" t="s">
        <v>337</v>
      </c>
    </row>
    <row r="158" spans="2:65" s="1" customFormat="1" ht="40.5" hidden="1" x14ac:dyDescent="0.3">
      <c r="B158" s="33"/>
      <c r="C158" s="55"/>
      <c r="D158" s="193" t="s">
        <v>152</v>
      </c>
      <c r="E158" s="55"/>
      <c r="F158" s="194" t="s">
        <v>338</v>
      </c>
      <c r="G158" s="55"/>
      <c r="H158" s="55"/>
      <c r="I158" s="151"/>
      <c r="J158" s="55"/>
      <c r="K158" s="55"/>
      <c r="L158" s="53"/>
      <c r="M158" s="70"/>
      <c r="N158" s="34"/>
      <c r="O158" s="34"/>
      <c r="P158" s="34"/>
      <c r="Q158" s="34"/>
      <c r="R158" s="34"/>
      <c r="S158" s="34"/>
      <c r="T158" s="71"/>
      <c r="AT158" s="16" t="s">
        <v>152</v>
      </c>
      <c r="AU158" s="16" t="s">
        <v>85</v>
      </c>
    </row>
    <row r="159" spans="2:65" s="1" customFormat="1" ht="31.5" customHeight="1" x14ac:dyDescent="0.3">
      <c r="B159" s="33"/>
      <c r="C159" s="181" t="s">
        <v>339</v>
      </c>
      <c r="D159" s="181" t="s">
        <v>123</v>
      </c>
      <c r="E159" s="182" t="s">
        <v>340</v>
      </c>
      <c r="F159" s="183" t="s">
        <v>341</v>
      </c>
      <c r="G159" s="184" t="s">
        <v>188</v>
      </c>
      <c r="H159" s="185">
        <v>1</v>
      </c>
      <c r="I159" s="186"/>
      <c r="J159" s="187">
        <f>ROUND(I159*H159,2)</f>
        <v>0</v>
      </c>
      <c r="K159" s="183" t="s">
        <v>127</v>
      </c>
      <c r="L159" s="53"/>
      <c r="M159" s="188" t="s">
        <v>22</v>
      </c>
      <c r="N159" s="189" t="s">
        <v>48</v>
      </c>
      <c r="O159" s="34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AR159" s="16" t="s">
        <v>198</v>
      </c>
      <c r="AT159" s="16" t="s">
        <v>123</v>
      </c>
      <c r="AU159" s="16" t="s">
        <v>85</v>
      </c>
      <c r="AY159" s="16" t="s">
        <v>120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6" t="s">
        <v>23</v>
      </c>
      <c r="BK159" s="192">
        <f>ROUND(I159*H159,2)</f>
        <v>0</v>
      </c>
      <c r="BL159" s="16" t="s">
        <v>198</v>
      </c>
      <c r="BM159" s="16" t="s">
        <v>342</v>
      </c>
    </row>
    <row r="160" spans="2:65" s="1" customFormat="1" ht="22.5" customHeight="1" x14ac:dyDescent="0.3">
      <c r="B160" s="33"/>
      <c r="C160" s="214" t="s">
        <v>343</v>
      </c>
      <c r="D160" s="214" t="s">
        <v>229</v>
      </c>
      <c r="E160" s="215" t="s">
        <v>344</v>
      </c>
      <c r="F160" s="216" t="s">
        <v>345</v>
      </c>
      <c r="G160" s="217" t="s">
        <v>188</v>
      </c>
      <c r="H160" s="218">
        <v>1</v>
      </c>
      <c r="I160" s="219"/>
      <c r="J160" s="220">
        <f>ROUND(I160*H160,2)</f>
        <v>0</v>
      </c>
      <c r="K160" s="216" t="s">
        <v>22</v>
      </c>
      <c r="L160" s="221"/>
      <c r="M160" s="222" t="s">
        <v>22</v>
      </c>
      <c r="N160" s="223" t="s">
        <v>48</v>
      </c>
      <c r="O160" s="34"/>
      <c r="P160" s="190">
        <f>O160*H160</f>
        <v>0</v>
      </c>
      <c r="Q160" s="190">
        <v>3.2000000000000003E-4</v>
      </c>
      <c r="R160" s="190">
        <f>Q160*H160</f>
        <v>3.2000000000000003E-4</v>
      </c>
      <c r="S160" s="190">
        <v>0</v>
      </c>
      <c r="T160" s="191">
        <f>S160*H160</f>
        <v>0</v>
      </c>
      <c r="AR160" s="16" t="s">
        <v>232</v>
      </c>
      <c r="AT160" s="16" t="s">
        <v>229</v>
      </c>
      <c r="AU160" s="16" t="s">
        <v>85</v>
      </c>
      <c r="AY160" s="16" t="s">
        <v>120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6" t="s">
        <v>23</v>
      </c>
      <c r="BK160" s="192">
        <f>ROUND(I160*H160,2)</f>
        <v>0</v>
      </c>
      <c r="BL160" s="16" t="s">
        <v>198</v>
      </c>
      <c r="BM160" s="16" t="s">
        <v>346</v>
      </c>
    </row>
    <row r="161" spans="2:65" s="1" customFormat="1" ht="27" x14ac:dyDescent="0.3">
      <c r="B161" s="33"/>
      <c r="C161" s="55"/>
      <c r="D161" s="193" t="s">
        <v>152</v>
      </c>
      <c r="E161" s="55"/>
      <c r="F161" s="194" t="s">
        <v>347</v>
      </c>
      <c r="G161" s="55"/>
      <c r="H161" s="55"/>
      <c r="I161" s="151"/>
      <c r="J161" s="55"/>
      <c r="K161" s="55"/>
      <c r="L161" s="53"/>
      <c r="M161" s="70"/>
      <c r="N161" s="34"/>
      <c r="O161" s="34"/>
      <c r="P161" s="34"/>
      <c r="Q161" s="34"/>
      <c r="R161" s="34"/>
      <c r="S161" s="34"/>
      <c r="T161" s="71"/>
      <c r="AT161" s="16" t="s">
        <v>152</v>
      </c>
      <c r="AU161" s="16" t="s">
        <v>85</v>
      </c>
    </row>
    <row r="162" spans="2:65" s="1" customFormat="1" ht="22.5" customHeight="1" x14ac:dyDescent="0.3">
      <c r="B162" s="33"/>
      <c r="C162" s="181" t="s">
        <v>348</v>
      </c>
      <c r="D162" s="181" t="s">
        <v>123</v>
      </c>
      <c r="E162" s="182" t="s">
        <v>349</v>
      </c>
      <c r="F162" s="183" t="s">
        <v>350</v>
      </c>
      <c r="G162" s="184" t="s">
        <v>188</v>
      </c>
      <c r="H162" s="185">
        <v>8</v>
      </c>
      <c r="I162" s="186"/>
      <c r="J162" s="187">
        <f>ROUND(I162*H162,2)</f>
        <v>0</v>
      </c>
      <c r="K162" s="183" t="s">
        <v>127</v>
      </c>
      <c r="L162" s="53"/>
      <c r="M162" s="188" t="s">
        <v>22</v>
      </c>
      <c r="N162" s="189" t="s">
        <v>48</v>
      </c>
      <c r="O162" s="34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AR162" s="16" t="s">
        <v>198</v>
      </c>
      <c r="AT162" s="16" t="s">
        <v>123</v>
      </c>
      <c r="AU162" s="16" t="s">
        <v>85</v>
      </c>
      <c r="AY162" s="16" t="s">
        <v>120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6" t="s">
        <v>23</v>
      </c>
      <c r="BK162" s="192">
        <f>ROUND(I162*H162,2)</f>
        <v>0</v>
      </c>
      <c r="BL162" s="16" t="s">
        <v>198</v>
      </c>
      <c r="BM162" s="16" t="s">
        <v>351</v>
      </c>
    </row>
    <row r="163" spans="2:65" s="11" customFormat="1" x14ac:dyDescent="0.3">
      <c r="B163" s="203"/>
      <c r="C163" s="204"/>
      <c r="D163" s="193" t="s">
        <v>201</v>
      </c>
      <c r="E163" s="235" t="s">
        <v>22</v>
      </c>
      <c r="F163" s="236" t="s">
        <v>352</v>
      </c>
      <c r="G163" s="204"/>
      <c r="H163" s="237">
        <v>8</v>
      </c>
      <c r="I163" s="208"/>
      <c r="J163" s="204"/>
      <c r="K163" s="204"/>
      <c r="L163" s="209"/>
      <c r="M163" s="210"/>
      <c r="N163" s="211"/>
      <c r="O163" s="211"/>
      <c r="P163" s="211"/>
      <c r="Q163" s="211"/>
      <c r="R163" s="211"/>
      <c r="S163" s="211"/>
      <c r="T163" s="212"/>
      <c r="AT163" s="213" t="s">
        <v>201</v>
      </c>
      <c r="AU163" s="213" t="s">
        <v>85</v>
      </c>
      <c r="AV163" s="11" t="s">
        <v>85</v>
      </c>
      <c r="AW163" s="11" t="s">
        <v>40</v>
      </c>
      <c r="AX163" s="11" t="s">
        <v>23</v>
      </c>
      <c r="AY163" s="213" t="s">
        <v>120</v>
      </c>
    </row>
    <row r="164" spans="2:65" s="1" customFormat="1" ht="22.5" customHeight="1" x14ac:dyDescent="0.3">
      <c r="B164" s="33"/>
      <c r="C164" s="214" t="s">
        <v>353</v>
      </c>
      <c r="D164" s="214" t="s">
        <v>229</v>
      </c>
      <c r="E164" s="215" t="s">
        <v>354</v>
      </c>
      <c r="F164" s="216" t="s">
        <v>355</v>
      </c>
      <c r="G164" s="217" t="s">
        <v>188</v>
      </c>
      <c r="H164" s="218">
        <v>2</v>
      </c>
      <c r="I164" s="219"/>
      <c r="J164" s="220">
        <f>ROUND(I164*H164,2)</f>
        <v>0</v>
      </c>
      <c r="K164" s="216" t="s">
        <v>127</v>
      </c>
      <c r="L164" s="221"/>
      <c r="M164" s="222" t="s">
        <v>22</v>
      </c>
      <c r="N164" s="223" t="s">
        <v>48</v>
      </c>
      <c r="O164" s="34"/>
      <c r="P164" s="190">
        <f>O164*H164</f>
        <v>0</v>
      </c>
      <c r="Q164" s="190">
        <v>5.0000000000000002E-5</v>
      </c>
      <c r="R164" s="190">
        <f>Q164*H164</f>
        <v>1E-4</v>
      </c>
      <c r="S164" s="190">
        <v>0</v>
      </c>
      <c r="T164" s="191">
        <f>S164*H164</f>
        <v>0</v>
      </c>
      <c r="AR164" s="16" t="s">
        <v>232</v>
      </c>
      <c r="AT164" s="16" t="s">
        <v>229</v>
      </c>
      <c r="AU164" s="16" t="s">
        <v>85</v>
      </c>
      <c r="AY164" s="16" t="s">
        <v>120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6" t="s">
        <v>23</v>
      </c>
      <c r="BK164" s="192">
        <f>ROUND(I164*H164,2)</f>
        <v>0</v>
      </c>
      <c r="BL164" s="16" t="s">
        <v>198</v>
      </c>
      <c r="BM164" s="16" t="s">
        <v>356</v>
      </c>
    </row>
    <row r="165" spans="2:65" s="1" customFormat="1" ht="22.5" customHeight="1" x14ac:dyDescent="0.3">
      <c r="B165" s="33"/>
      <c r="C165" s="214" t="s">
        <v>357</v>
      </c>
      <c r="D165" s="214" t="s">
        <v>229</v>
      </c>
      <c r="E165" s="215" t="s">
        <v>358</v>
      </c>
      <c r="F165" s="216" t="s">
        <v>359</v>
      </c>
      <c r="G165" s="217" t="s">
        <v>188</v>
      </c>
      <c r="H165" s="218">
        <v>6</v>
      </c>
      <c r="I165" s="219"/>
      <c r="J165" s="220">
        <f>ROUND(I165*H165,2)</f>
        <v>0</v>
      </c>
      <c r="K165" s="216" t="s">
        <v>22</v>
      </c>
      <c r="L165" s="221"/>
      <c r="M165" s="222" t="s">
        <v>22</v>
      </c>
      <c r="N165" s="223" t="s">
        <v>48</v>
      </c>
      <c r="O165" s="34"/>
      <c r="P165" s="190">
        <f>O165*H165</f>
        <v>0</v>
      </c>
      <c r="Q165" s="190">
        <v>5.0000000000000002E-5</v>
      </c>
      <c r="R165" s="190">
        <f>Q165*H165</f>
        <v>3.0000000000000003E-4</v>
      </c>
      <c r="S165" s="190">
        <v>0</v>
      </c>
      <c r="T165" s="191">
        <f>S165*H165</f>
        <v>0</v>
      </c>
      <c r="AR165" s="16" t="s">
        <v>232</v>
      </c>
      <c r="AT165" s="16" t="s">
        <v>229</v>
      </c>
      <c r="AU165" s="16" t="s">
        <v>85</v>
      </c>
      <c r="AY165" s="16" t="s">
        <v>120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16" t="s">
        <v>23</v>
      </c>
      <c r="BK165" s="192">
        <f>ROUND(I165*H165,2)</f>
        <v>0</v>
      </c>
      <c r="BL165" s="16" t="s">
        <v>198</v>
      </c>
      <c r="BM165" s="16" t="s">
        <v>360</v>
      </c>
    </row>
    <row r="166" spans="2:65" s="1" customFormat="1" ht="22.5" customHeight="1" x14ac:dyDescent="0.3">
      <c r="B166" s="33"/>
      <c r="C166" s="181" t="s">
        <v>361</v>
      </c>
      <c r="D166" s="181" t="s">
        <v>123</v>
      </c>
      <c r="E166" s="182" t="s">
        <v>362</v>
      </c>
      <c r="F166" s="183" t="s">
        <v>363</v>
      </c>
      <c r="G166" s="184" t="s">
        <v>188</v>
      </c>
      <c r="H166" s="185">
        <v>2</v>
      </c>
      <c r="I166" s="186"/>
      <c r="J166" s="187">
        <f>ROUND(I166*H166,2)</f>
        <v>0</v>
      </c>
      <c r="K166" s="183" t="s">
        <v>127</v>
      </c>
      <c r="L166" s="53"/>
      <c r="M166" s="188" t="s">
        <v>22</v>
      </c>
      <c r="N166" s="189" t="s">
        <v>48</v>
      </c>
      <c r="O166" s="34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AR166" s="16" t="s">
        <v>198</v>
      </c>
      <c r="AT166" s="16" t="s">
        <v>123</v>
      </c>
      <c r="AU166" s="16" t="s">
        <v>85</v>
      </c>
      <c r="AY166" s="16" t="s">
        <v>120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6" t="s">
        <v>23</v>
      </c>
      <c r="BK166" s="192">
        <f>ROUND(I166*H166,2)</f>
        <v>0</v>
      </c>
      <c r="BL166" s="16" t="s">
        <v>198</v>
      </c>
      <c r="BM166" s="16" t="s">
        <v>364</v>
      </c>
    </row>
    <row r="167" spans="2:65" s="1" customFormat="1" ht="22.5" customHeight="1" x14ac:dyDescent="0.3">
      <c r="B167" s="33"/>
      <c r="C167" s="214" t="s">
        <v>365</v>
      </c>
      <c r="D167" s="214" t="s">
        <v>229</v>
      </c>
      <c r="E167" s="215" t="s">
        <v>366</v>
      </c>
      <c r="F167" s="216" t="s">
        <v>367</v>
      </c>
      <c r="G167" s="217" t="s">
        <v>188</v>
      </c>
      <c r="H167" s="218">
        <v>2</v>
      </c>
      <c r="I167" s="219"/>
      <c r="J167" s="220">
        <f>ROUND(I167*H167,2)</f>
        <v>0</v>
      </c>
      <c r="K167" s="216" t="s">
        <v>127</v>
      </c>
      <c r="L167" s="221"/>
      <c r="M167" s="222" t="s">
        <v>22</v>
      </c>
      <c r="N167" s="223" t="s">
        <v>48</v>
      </c>
      <c r="O167" s="34"/>
      <c r="P167" s="190">
        <f>O167*H167</f>
        <v>0</v>
      </c>
      <c r="Q167" s="190">
        <v>5.0000000000000002E-5</v>
      </c>
      <c r="R167" s="190">
        <f>Q167*H167</f>
        <v>1E-4</v>
      </c>
      <c r="S167" s="190">
        <v>0</v>
      </c>
      <c r="T167" s="191">
        <f>S167*H167</f>
        <v>0</v>
      </c>
      <c r="AR167" s="16" t="s">
        <v>232</v>
      </c>
      <c r="AT167" s="16" t="s">
        <v>229</v>
      </c>
      <c r="AU167" s="16" t="s">
        <v>85</v>
      </c>
      <c r="AY167" s="16" t="s">
        <v>120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6" t="s">
        <v>23</v>
      </c>
      <c r="BK167" s="192">
        <f>ROUND(I167*H167,2)</f>
        <v>0</v>
      </c>
      <c r="BL167" s="16" t="s">
        <v>198</v>
      </c>
      <c r="BM167" s="16" t="s">
        <v>368</v>
      </c>
    </row>
    <row r="168" spans="2:65" s="1" customFormat="1" ht="31.5" customHeight="1" x14ac:dyDescent="0.3">
      <c r="B168" s="33"/>
      <c r="C168" s="181" t="s">
        <v>369</v>
      </c>
      <c r="D168" s="181" t="s">
        <v>123</v>
      </c>
      <c r="E168" s="182" t="s">
        <v>370</v>
      </c>
      <c r="F168" s="183" t="s">
        <v>371</v>
      </c>
      <c r="G168" s="184" t="s">
        <v>188</v>
      </c>
      <c r="H168" s="185">
        <v>10</v>
      </c>
      <c r="I168" s="186"/>
      <c r="J168" s="187">
        <f>ROUND(I168*H168,2)</f>
        <v>0</v>
      </c>
      <c r="K168" s="183" t="s">
        <v>127</v>
      </c>
      <c r="L168" s="53"/>
      <c r="M168" s="188" t="s">
        <v>22</v>
      </c>
      <c r="N168" s="189" t="s">
        <v>48</v>
      </c>
      <c r="O168" s="34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AR168" s="16" t="s">
        <v>198</v>
      </c>
      <c r="AT168" s="16" t="s">
        <v>123</v>
      </c>
      <c r="AU168" s="16" t="s">
        <v>85</v>
      </c>
      <c r="AY168" s="16" t="s">
        <v>120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6" t="s">
        <v>23</v>
      </c>
      <c r="BK168" s="192">
        <f>ROUND(I168*H168,2)</f>
        <v>0</v>
      </c>
      <c r="BL168" s="16" t="s">
        <v>198</v>
      </c>
      <c r="BM168" s="16" t="s">
        <v>372</v>
      </c>
    </row>
    <row r="169" spans="2:65" s="11" customFormat="1" x14ac:dyDescent="0.3">
      <c r="B169" s="203"/>
      <c r="C169" s="204"/>
      <c r="D169" s="193" t="s">
        <v>201</v>
      </c>
      <c r="E169" s="235" t="s">
        <v>22</v>
      </c>
      <c r="F169" s="236" t="s">
        <v>373</v>
      </c>
      <c r="G169" s="204"/>
      <c r="H169" s="237">
        <v>10</v>
      </c>
      <c r="I169" s="208"/>
      <c r="J169" s="204"/>
      <c r="K169" s="204"/>
      <c r="L169" s="209"/>
      <c r="M169" s="210"/>
      <c r="N169" s="211"/>
      <c r="O169" s="211"/>
      <c r="P169" s="211"/>
      <c r="Q169" s="211"/>
      <c r="R169" s="211"/>
      <c r="S169" s="211"/>
      <c r="T169" s="212"/>
      <c r="AT169" s="213" t="s">
        <v>201</v>
      </c>
      <c r="AU169" s="213" t="s">
        <v>85</v>
      </c>
      <c r="AV169" s="11" t="s">
        <v>85</v>
      </c>
      <c r="AW169" s="11" t="s">
        <v>40</v>
      </c>
      <c r="AX169" s="11" t="s">
        <v>23</v>
      </c>
      <c r="AY169" s="213" t="s">
        <v>120</v>
      </c>
    </row>
    <row r="170" spans="2:65" s="1" customFormat="1" ht="22.5" customHeight="1" x14ac:dyDescent="0.3">
      <c r="B170" s="33"/>
      <c r="C170" s="214" t="s">
        <v>374</v>
      </c>
      <c r="D170" s="214" t="s">
        <v>229</v>
      </c>
      <c r="E170" s="215" t="s">
        <v>375</v>
      </c>
      <c r="F170" s="216" t="s">
        <v>376</v>
      </c>
      <c r="G170" s="217" t="s">
        <v>188</v>
      </c>
      <c r="H170" s="218">
        <v>5</v>
      </c>
      <c r="I170" s="219"/>
      <c r="J170" s="220">
        <f>ROUND(I170*H170,2)</f>
        <v>0</v>
      </c>
      <c r="K170" s="216" t="s">
        <v>127</v>
      </c>
      <c r="L170" s="221"/>
      <c r="M170" s="222" t="s">
        <v>22</v>
      </c>
      <c r="N170" s="223" t="s">
        <v>48</v>
      </c>
      <c r="O170" s="34"/>
      <c r="P170" s="190">
        <f>O170*H170</f>
        <v>0</v>
      </c>
      <c r="Q170" s="190">
        <v>6.0000000000000002E-5</v>
      </c>
      <c r="R170" s="190">
        <f>Q170*H170</f>
        <v>3.0000000000000003E-4</v>
      </c>
      <c r="S170" s="190">
        <v>0</v>
      </c>
      <c r="T170" s="191">
        <f>S170*H170</f>
        <v>0</v>
      </c>
      <c r="AR170" s="16" t="s">
        <v>232</v>
      </c>
      <c r="AT170" s="16" t="s">
        <v>229</v>
      </c>
      <c r="AU170" s="16" t="s">
        <v>85</v>
      </c>
      <c r="AY170" s="16" t="s">
        <v>120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6" t="s">
        <v>23</v>
      </c>
      <c r="BK170" s="192">
        <f>ROUND(I170*H170,2)</f>
        <v>0</v>
      </c>
      <c r="BL170" s="16" t="s">
        <v>198</v>
      </c>
      <c r="BM170" s="16" t="s">
        <v>377</v>
      </c>
    </row>
    <row r="171" spans="2:65" s="1" customFormat="1" ht="22.5" customHeight="1" x14ac:dyDescent="0.3">
      <c r="B171" s="33"/>
      <c r="C171" s="214" t="s">
        <v>378</v>
      </c>
      <c r="D171" s="214" t="s">
        <v>229</v>
      </c>
      <c r="E171" s="215" t="s">
        <v>379</v>
      </c>
      <c r="F171" s="216" t="s">
        <v>380</v>
      </c>
      <c r="G171" s="217" t="s">
        <v>188</v>
      </c>
      <c r="H171" s="218">
        <v>5</v>
      </c>
      <c r="I171" s="219"/>
      <c r="J171" s="220">
        <f>ROUND(I171*H171,2)</f>
        <v>0</v>
      </c>
      <c r="K171" s="216" t="s">
        <v>22</v>
      </c>
      <c r="L171" s="221"/>
      <c r="M171" s="222" t="s">
        <v>22</v>
      </c>
      <c r="N171" s="223" t="s">
        <v>48</v>
      </c>
      <c r="O171" s="34"/>
      <c r="P171" s="190">
        <f>O171*H171</f>
        <v>0</v>
      </c>
      <c r="Q171" s="190">
        <v>6.0000000000000002E-5</v>
      </c>
      <c r="R171" s="190">
        <f>Q171*H171</f>
        <v>3.0000000000000003E-4</v>
      </c>
      <c r="S171" s="190">
        <v>0</v>
      </c>
      <c r="T171" s="191">
        <f>S171*H171</f>
        <v>0</v>
      </c>
      <c r="AR171" s="16" t="s">
        <v>232</v>
      </c>
      <c r="AT171" s="16" t="s">
        <v>229</v>
      </c>
      <c r="AU171" s="16" t="s">
        <v>85</v>
      </c>
      <c r="AY171" s="16" t="s">
        <v>120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6" t="s">
        <v>23</v>
      </c>
      <c r="BK171" s="192">
        <f>ROUND(I171*H171,2)</f>
        <v>0</v>
      </c>
      <c r="BL171" s="16" t="s">
        <v>198</v>
      </c>
      <c r="BM171" s="16" t="s">
        <v>381</v>
      </c>
    </row>
    <row r="172" spans="2:65" s="1" customFormat="1" ht="40.5" hidden="1" x14ac:dyDescent="0.3">
      <c r="B172" s="33"/>
      <c r="C172" s="55"/>
      <c r="D172" s="193" t="s">
        <v>152</v>
      </c>
      <c r="E172" s="55"/>
      <c r="F172" s="194" t="s">
        <v>382</v>
      </c>
      <c r="G172" s="55"/>
      <c r="H172" s="55"/>
      <c r="I172" s="151"/>
      <c r="J172" s="55"/>
      <c r="K172" s="55"/>
      <c r="L172" s="53"/>
      <c r="M172" s="70"/>
      <c r="N172" s="34"/>
      <c r="O172" s="34"/>
      <c r="P172" s="34"/>
      <c r="Q172" s="34"/>
      <c r="R172" s="34"/>
      <c r="S172" s="34"/>
      <c r="T172" s="71"/>
      <c r="AT172" s="16" t="s">
        <v>152</v>
      </c>
      <c r="AU172" s="16" t="s">
        <v>85</v>
      </c>
    </row>
    <row r="173" spans="2:65" s="1" customFormat="1" ht="22.5" customHeight="1" x14ac:dyDescent="0.3">
      <c r="B173" s="33"/>
      <c r="C173" s="181" t="s">
        <v>383</v>
      </c>
      <c r="D173" s="181" t="s">
        <v>123</v>
      </c>
      <c r="E173" s="182" t="s">
        <v>384</v>
      </c>
      <c r="F173" s="183" t="s">
        <v>385</v>
      </c>
      <c r="G173" s="184" t="s">
        <v>188</v>
      </c>
      <c r="H173" s="185">
        <v>5</v>
      </c>
      <c r="I173" s="186"/>
      <c r="J173" s="187">
        <f>ROUND(I173*H173,2)</f>
        <v>0</v>
      </c>
      <c r="K173" s="183" t="s">
        <v>22</v>
      </c>
      <c r="L173" s="53"/>
      <c r="M173" s="188" t="s">
        <v>22</v>
      </c>
      <c r="N173" s="189" t="s">
        <v>48</v>
      </c>
      <c r="O173" s="34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AR173" s="16" t="s">
        <v>198</v>
      </c>
      <c r="AT173" s="16" t="s">
        <v>123</v>
      </c>
      <c r="AU173" s="16" t="s">
        <v>85</v>
      </c>
      <c r="AY173" s="16" t="s">
        <v>120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6" t="s">
        <v>23</v>
      </c>
      <c r="BK173" s="192">
        <f>ROUND(I173*H173,2)</f>
        <v>0</v>
      </c>
      <c r="BL173" s="16" t="s">
        <v>198</v>
      </c>
      <c r="BM173" s="16" t="s">
        <v>386</v>
      </c>
    </row>
    <row r="174" spans="2:65" s="1" customFormat="1" ht="44.25" customHeight="1" x14ac:dyDescent="0.3">
      <c r="B174" s="33"/>
      <c r="C174" s="214" t="s">
        <v>387</v>
      </c>
      <c r="D174" s="214" t="s">
        <v>229</v>
      </c>
      <c r="E174" s="215" t="s">
        <v>388</v>
      </c>
      <c r="F174" s="216" t="s">
        <v>389</v>
      </c>
      <c r="G174" s="217" t="s">
        <v>188</v>
      </c>
      <c r="H174" s="218">
        <v>5</v>
      </c>
      <c r="I174" s="219"/>
      <c r="J174" s="220">
        <f>ROUND(I174*H174,2)</f>
        <v>0</v>
      </c>
      <c r="K174" s="216" t="s">
        <v>22</v>
      </c>
      <c r="L174" s="221"/>
      <c r="M174" s="222" t="s">
        <v>22</v>
      </c>
      <c r="N174" s="223" t="s">
        <v>48</v>
      </c>
      <c r="O174" s="34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AR174" s="16" t="s">
        <v>232</v>
      </c>
      <c r="AT174" s="16" t="s">
        <v>229</v>
      </c>
      <c r="AU174" s="16" t="s">
        <v>85</v>
      </c>
      <c r="AY174" s="16" t="s">
        <v>120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6" t="s">
        <v>23</v>
      </c>
      <c r="BK174" s="192">
        <f>ROUND(I174*H174,2)</f>
        <v>0</v>
      </c>
      <c r="BL174" s="16" t="s">
        <v>198</v>
      </c>
      <c r="BM174" s="16" t="s">
        <v>390</v>
      </c>
    </row>
    <row r="175" spans="2:65" s="1" customFormat="1" ht="81" hidden="1" x14ac:dyDescent="0.3">
      <c r="B175" s="33"/>
      <c r="C175" s="55"/>
      <c r="D175" s="193" t="s">
        <v>152</v>
      </c>
      <c r="E175" s="55"/>
      <c r="F175" s="194" t="s">
        <v>391</v>
      </c>
      <c r="G175" s="55"/>
      <c r="H175" s="55"/>
      <c r="I175" s="151"/>
      <c r="J175" s="55"/>
      <c r="K175" s="55"/>
      <c r="L175" s="53"/>
      <c r="M175" s="70"/>
      <c r="N175" s="34"/>
      <c r="O175" s="34"/>
      <c r="P175" s="34"/>
      <c r="Q175" s="34"/>
      <c r="R175" s="34"/>
      <c r="S175" s="34"/>
      <c r="T175" s="71"/>
      <c r="AT175" s="16" t="s">
        <v>152</v>
      </c>
      <c r="AU175" s="16" t="s">
        <v>85</v>
      </c>
    </row>
    <row r="176" spans="2:65" s="1" customFormat="1" ht="22.5" customHeight="1" x14ac:dyDescent="0.3">
      <c r="B176" s="33"/>
      <c r="C176" s="181" t="s">
        <v>392</v>
      </c>
      <c r="D176" s="181" t="s">
        <v>123</v>
      </c>
      <c r="E176" s="182" t="s">
        <v>393</v>
      </c>
      <c r="F176" s="183" t="s">
        <v>394</v>
      </c>
      <c r="G176" s="184" t="s">
        <v>188</v>
      </c>
      <c r="H176" s="185">
        <v>1</v>
      </c>
      <c r="I176" s="186"/>
      <c r="J176" s="187">
        <f>ROUND(I176*H176,2)</f>
        <v>0</v>
      </c>
      <c r="K176" s="183" t="s">
        <v>127</v>
      </c>
      <c r="L176" s="53"/>
      <c r="M176" s="188" t="s">
        <v>22</v>
      </c>
      <c r="N176" s="189" t="s">
        <v>48</v>
      </c>
      <c r="O176" s="34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AR176" s="16" t="s">
        <v>198</v>
      </c>
      <c r="AT176" s="16" t="s">
        <v>123</v>
      </c>
      <c r="AU176" s="16" t="s">
        <v>85</v>
      </c>
      <c r="AY176" s="16" t="s">
        <v>120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6" t="s">
        <v>23</v>
      </c>
      <c r="BK176" s="192">
        <f>ROUND(I176*H176,2)</f>
        <v>0</v>
      </c>
      <c r="BL176" s="16" t="s">
        <v>198</v>
      </c>
      <c r="BM176" s="16" t="s">
        <v>395</v>
      </c>
    </row>
    <row r="177" spans="2:65" s="10" customFormat="1" ht="29.85" customHeight="1" x14ac:dyDescent="0.3">
      <c r="B177" s="164"/>
      <c r="C177" s="165"/>
      <c r="D177" s="178" t="s">
        <v>76</v>
      </c>
      <c r="E177" s="179" t="s">
        <v>396</v>
      </c>
      <c r="F177" s="179" t="s">
        <v>397</v>
      </c>
      <c r="G177" s="165"/>
      <c r="H177" s="165"/>
      <c r="I177" s="168"/>
      <c r="J177" s="180">
        <f>BK177</f>
        <v>0</v>
      </c>
      <c r="K177" s="165"/>
      <c r="L177" s="170"/>
      <c r="M177" s="171"/>
      <c r="N177" s="172"/>
      <c r="O177" s="172"/>
      <c r="P177" s="173">
        <f>SUM(P178:P194)</f>
        <v>0</v>
      </c>
      <c r="Q177" s="172"/>
      <c r="R177" s="173">
        <f>SUM(R178:R194)</f>
        <v>1.6E-2</v>
      </c>
      <c r="S177" s="172"/>
      <c r="T177" s="174">
        <f>SUM(T178:T194)</f>
        <v>0</v>
      </c>
      <c r="AR177" s="175" t="s">
        <v>85</v>
      </c>
      <c r="AT177" s="176" t="s">
        <v>76</v>
      </c>
      <c r="AU177" s="176" t="s">
        <v>23</v>
      </c>
      <c r="AY177" s="175" t="s">
        <v>120</v>
      </c>
      <c r="BK177" s="177">
        <f>SUM(BK178:BK194)</f>
        <v>0</v>
      </c>
    </row>
    <row r="178" spans="2:65" s="1" customFormat="1" ht="22.5" customHeight="1" x14ac:dyDescent="0.3">
      <c r="B178" s="33"/>
      <c r="C178" s="181" t="s">
        <v>398</v>
      </c>
      <c r="D178" s="181" t="s">
        <v>123</v>
      </c>
      <c r="E178" s="182" t="s">
        <v>399</v>
      </c>
      <c r="F178" s="183" t="s">
        <v>400</v>
      </c>
      <c r="G178" s="184" t="s">
        <v>188</v>
      </c>
      <c r="H178" s="185">
        <v>10</v>
      </c>
      <c r="I178" s="186"/>
      <c r="J178" s="187">
        <f>ROUND(I178*H178,2)</f>
        <v>0</v>
      </c>
      <c r="K178" s="183" t="s">
        <v>22</v>
      </c>
      <c r="L178" s="53"/>
      <c r="M178" s="188" t="s">
        <v>22</v>
      </c>
      <c r="N178" s="189" t="s">
        <v>48</v>
      </c>
      <c r="O178" s="34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AR178" s="16" t="s">
        <v>198</v>
      </c>
      <c r="AT178" s="16" t="s">
        <v>123</v>
      </c>
      <c r="AU178" s="16" t="s">
        <v>85</v>
      </c>
      <c r="AY178" s="16" t="s">
        <v>120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6" t="s">
        <v>23</v>
      </c>
      <c r="BK178" s="192">
        <f>ROUND(I178*H178,2)</f>
        <v>0</v>
      </c>
      <c r="BL178" s="16" t="s">
        <v>198</v>
      </c>
      <c r="BM178" s="16" t="s">
        <v>401</v>
      </c>
    </row>
    <row r="179" spans="2:65" s="1" customFormat="1" ht="22.5" customHeight="1" x14ac:dyDescent="0.3">
      <c r="B179" s="33"/>
      <c r="C179" s="214" t="s">
        <v>402</v>
      </c>
      <c r="D179" s="214" t="s">
        <v>229</v>
      </c>
      <c r="E179" s="215" t="s">
        <v>403</v>
      </c>
      <c r="F179" s="216" t="s">
        <v>404</v>
      </c>
      <c r="G179" s="217" t="s">
        <v>188</v>
      </c>
      <c r="H179" s="218">
        <v>10</v>
      </c>
      <c r="I179" s="219"/>
      <c r="J179" s="220">
        <f>ROUND(I179*H179,2)</f>
        <v>0</v>
      </c>
      <c r="K179" s="216" t="s">
        <v>22</v>
      </c>
      <c r="L179" s="221"/>
      <c r="M179" s="222" t="s">
        <v>22</v>
      </c>
      <c r="N179" s="223" t="s">
        <v>48</v>
      </c>
      <c r="O179" s="34"/>
      <c r="P179" s="190">
        <f>O179*H179</f>
        <v>0</v>
      </c>
      <c r="Q179" s="190">
        <v>1.6000000000000001E-3</v>
      </c>
      <c r="R179" s="190">
        <f>Q179*H179</f>
        <v>1.6E-2</v>
      </c>
      <c r="S179" s="190">
        <v>0</v>
      </c>
      <c r="T179" s="191">
        <f>S179*H179</f>
        <v>0</v>
      </c>
      <c r="AR179" s="16" t="s">
        <v>232</v>
      </c>
      <c r="AT179" s="16" t="s">
        <v>229</v>
      </c>
      <c r="AU179" s="16" t="s">
        <v>85</v>
      </c>
      <c r="AY179" s="16" t="s">
        <v>120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6" t="s">
        <v>23</v>
      </c>
      <c r="BK179" s="192">
        <f>ROUND(I179*H179,2)</f>
        <v>0</v>
      </c>
      <c r="BL179" s="16" t="s">
        <v>198</v>
      </c>
      <c r="BM179" s="16" t="s">
        <v>405</v>
      </c>
    </row>
    <row r="180" spans="2:65" s="1" customFormat="1" ht="67.5" hidden="1" x14ac:dyDescent="0.3">
      <c r="B180" s="33"/>
      <c r="C180" s="55"/>
      <c r="D180" s="193" t="s">
        <v>152</v>
      </c>
      <c r="E180" s="55"/>
      <c r="F180" s="194" t="s">
        <v>406</v>
      </c>
      <c r="G180" s="55"/>
      <c r="H180" s="55"/>
      <c r="I180" s="151"/>
      <c r="J180" s="55"/>
      <c r="K180" s="55"/>
      <c r="L180" s="53"/>
      <c r="M180" s="70"/>
      <c r="N180" s="34"/>
      <c r="O180" s="34"/>
      <c r="P180" s="34"/>
      <c r="Q180" s="34"/>
      <c r="R180" s="34"/>
      <c r="S180" s="34"/>
      <c r="T180" s="71"/>
      <c r="AT180" s="16" t="s">
        <v>152</v>
      </c>
      <c r="AU180" s="16" t="s">
        <v>85</v>
      </c>
    </row>
    <row r="181" spans="2:65" s="1" customFormat="1" ht="22.5" customHeight="1" x14ac:dyDescent="0.3">
      <c r="B181" s="33"/>
      <c r="C181" s="181" t="s">
        <v>407</v>
      </c>
      <c r="D181" s="181" t="s">
        <v>123</v>
      </c>
      <c r="E181" s="182" t="s">
        <v>408</v>
      </c>
      <c r="F181" s="183" t="s">
        <v>409</v>
      </c>
      <c r="G181" s="184" t="s">
        <v>188</v>
      </c>
      <c r="H181" s="185">
        <v>7</v>
      </c>
      <c r="I181" s="186"/>
      <c r="J181" s="187">
        <f>ROUND(I181*H181,2)</f>
        <v>0</v>
      </c>
      <c r="K181" s="183" t="s">
        <v>127</v>
      </c>
      <c r="L181" s="53"/>
      <c r="M181" s="188" t="s">
        <v>22</v>
      </c>
      <c r="N181" s="189" t="s">
        <v>48</v>
      </c>
      <c r="O181" s="34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AR181" s="16" t="s">
        <v>198</v>
      </c>
      <c r="AT181" s="16" t="s">
        <v>123</v>
      </c>
      <c r="AU181" s="16" t="s">
        <v>85</v>
      </c>
      <c r="AY181" s="16" t="s">
        <v>120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6" t="s">
        <v>23</v>
      </c>
      <c r="BK181" s="192">
        <f>ROUND(I181*H181,2)</f>
        <v>0</v>
      </c>
      <c r="BL181" s="16" t="s">
        <v>198</v>
      </c>
      <c r="BM181" s="16" t="s">
        <v>410</v>
      </c>
    </row>
    <row r="182" spans="2:65" s="11" customFormat="1" x14ac:dyDescent="0.3">
      <c r="B182" s="203"/>
      <c r="C182" s="204"/>
      <c r="D182" s="193" t="s">
        <v>201</v>
      </c>
      <c r="E182" s="235" t="s">
        <v>22</v>
      </c>
      <c r="F182" s="236" t="s">
        <v>411</v>
      </c>
      <c r="G182" s="204"/>
      <c r="H182" s="237">
        <v>7</v>
      </c>
      <c r="I182" s="208"/>
      <c r="J182" s="204"/>
      <c r="K182" s="204"/>
      <c r="L182" s="209"/>
      <c r="M182" s="210"/>
      <c r="N182" s="211"/>
      <c r="O182" s="211"/>
      <c r="P182" s="211"/>
      <c r="Q182" s="211"/>
      <c r="R182" s="211"/>
      <c r="S182" s="211"/>
      <c r="T182" s="212"/>
      <c r="AT182" s="213" t="s">
        <v>201</v>
      </c>
      <c r="AU182" s="213" t="s">
        <v>85</v>
      </c>
      <c r="AV182" s="11" t="s">
        <v>85</v>
      </c>
      <c r="AW182" s="11" t="s">
        <v>40</v>
      </c>
      <c r="AX182" s="11" t="s">
        <v>23</v>
      </c>
      <c r="AY182" s="213" t="s">
        <v>120</v>
      </c>
    </row>
    <row r="183" spans="2:65" s="1" customFormat="1" ht="22.5" customHeight="1" x14ac:dyDescent="0.3">
      <c r="B183" s="33"/>
      <c r="C183" s="214" t="s">
        <v>412</v>
      </c>
      <c r="D183" s="214" t="s">
        <v>229</v>
      </c>
      <c r="E183" s="215" t="s">
        <v>413</v>
      </c>
      <c r="F183" s="216" t="s">
        <v>414</v>
      </c>
      <c r="G183" s="217" t="s">
        <v>188</v>
      </c>
      <c r="H183" s="218">
        <v>6</v>
      </c>
      <c r="I183" s="219"/>
      <c r="J183" s="220">
        <f>ROUND(I183*H183,2)</f>
        <v>0</v>
      </c>
      <c r="K183" s="216" t="s">
        <v>22</v>
      </c>
      <c r="L183" s="221"/>
      <c r="M183" s="222" t="s">
        <v>22</v>
      </c>
      <c r="N183" s="223" t="s">
        <v>48</v>
      </c>
      <c r="O183" s="34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AR183" s="16" t="s">
        <v>415</v>
      </c>
      <c r="AT183" s="16" t="s">
        <v>229</v>
      </c>
      <c r="AU183" s="16" t="s">
        <v>85</v>
      </c>
      <c r="AY183" s="16" t="s">
        <v>120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6" t="s">
        <v>23</v>
      </c>
      <c r="BK183" s="192">
        <f>ROUND(I183*H183,2)</f>
        <v>0</v>
      </c>
      <c r="BL183" s="16" t="s">
        <v>416</v>
      </c>
      <c r="BM183" s="16" t="s">
        <v>417</v>
      </c>
    </row>
    <row r="184" spans="2:65" s="1" customFormat="1" ht="27" hidden="1" x14ac:dyDescent="0.3">
      <c r="B184" s="33"/>
      <c r="C184" s="55"/>
      <c r="D184" s="193" t="s">
        <v>152</v>
      </c>
      <c r="E184" s="55"/>
      <c r="F184" s="194" t="s">
        <v>418</v>
      </c>
      <c r="G184" s="55"/>
      <c r="H184" s="55"/>
      <c r="I184" s="151"/>
      <c r="J184" s="55"/>
      <c r="K184" s="55"/>
      <c r="L184" s="53"/>
      <c r="M184" s="70"/>
      <c r="N184" s="34"/>
      <c r="O184" s="34"/>
      <c r="P184" s="34"/>
      <c r="Q184" s="34"/>
      <c r="R184" s="34"/>
      <c r="S184" s="34"/>
      <c r="T184" s="71"/>
      <c r="AT184" s="16" t="s">
        <v>152</v>
      </c>
      <c r="AU184" s="16" t="s">
        <v>85</v>
      </c>
    </row>
    <row r="185" spans="2:65" s="1" customFormat="1" ht="22.5" customHeight="1" x14ac:dyDescent="0.3">
      <c r="B185" s="33"/>
      <c r="C185" s="214" t="s">
        <v>419</v>
      </c>
      <c r="D185" s="214" t="s">
        <v>229</v>
      </c>
      <c r="E185" s="215" t="s">
        <v>420</v>
      </c>
      <c r="F185" s="216" t="s">
        <v>421</v>
      </c>
      <c r="G185" s="217" t="s">
        <v>188</v>
      </c>
      <c r="H185" s="218">
        <v>1</v>
      </c>
      <c r="I185" s="219"/>
      <c r="J185" s="220">
        <f>ROUND(I185*H185,2)</f>
        <v>0</v>
      </c>
      <c r="K185" s="216" t="s">
        <v>22</v>
      </c>
      <c r="L185" s="221"/>
      <c r="M185" s="222" t="s">
        <v>22</v>
      </c>
      <c r="N185" s="223" t="s">
        <v>48</v>
      </c>
      <c r="O185" s="34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AR185" s="16" t="s">
        <v>415</v>
      </c>
      <c r="AT185" s="16" t="s">
        <v>229</v>
      </c>
      <c r="AU185" s="16" t="s">
        <v>85</v>
      </c>
      <c r="AY185" s="16" t="s">
        <v>120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16" t="s">
        <v>23</v>
      </c>
      <c r="BK185" s="192">
        <f>ROUND(I185*H185,2)</f>
        <v>0</v>
      </c>
      <c r="BL185" s="16" t="s">
        <v>416</v>
      </c>
      <c r="BM185" s="16" t="s">
        <v>422</v>
      </c>
    </row>
    <row r="186" spans="2:65" s="1" customFormat="1" ht="27" hidden="1" x14ac:dyDescent="0.3">
      <c r="B186" s="33"/>
      <c r="C186" s="55"/>
      <c r="D186" s="193" t="s">
        <v>152</v>
      </c>
      <c r="E186" s="55"/>
      <c r="F186" s="194" t="s">
        <v>418</v>
      </c>
      <c r="G186" s="55"/>
      <c r="H186" s="55"/>
      <c r="I186" s="151"/>
      <c r="J186" s="55"/>
      <c r="K186" s="55"/>
      <c r="L186" s="53"/>
      <c r="M186" s="70"/>
      <c r="N186" s="34"/>
      <c r="O186" s="34"/>
      <c r="P186" s="34"/>
      <c r="Q186" s="34"/>
      <c r="R186" s="34"/>
      <c r="S186" s="34"/>
      <c r="T186" s="71"/>
      <c r="AT186" s="16" t="s">
        <v>152</v>
      </c>
      <c r="AU186" s="16" t="s">
        <v>85</v>
      </c>
    </row>
    <row r="187" spans="2:65" s="1" customFormat="1" ht="22.5" customHeight="1" x14ac:dyDescent="0.3">
      <c r="B187" s="33"/>
      <c r="C187" s="181" t="s">
        <v>423</v>
      </c>
      <c r="D187" s="181" t="s">
        <v>123</v>
      </c>
      <c r="E187" s="182" t="s">
        <v>424</v>
      </c>
      <c r="F187" s="183" t="s">
        <v>425</v>
      </c>
      <c r="G187" s="184" t="s">
        <v>188</v>
      </c>
      <c r="H187" s="185">
        <v>30</v>
      </c>
      <c r="I187" s="186"/>
      <c r="J187" s="187">
        <f>ROUND(I187*H187,2)</f>
        <v>0</v>
      </c>
      <c r="K187" s="183" t="s">
        <v>127</v>
      </c>
      <c r="L187" s="53"/>
      <c r="M187" s="188" t="s">
        <v>22</v>
      </c>
      <c r="N187" s="189" t="s">
        <v>48</v>
      </c>
      <c r="O187" s="34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AR187" s="16" t="s">
        <v>198</v>
      </c>
      <c r="AT187" s="16" t="s">
        <v>123</v>
      </c>
      <c r="AU187" s="16" t="s">
        <v>85</v>
      </c>
      <c r="AY187" s="16" t="s">
        <v>120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6" t="s">
        <v>23</v>
      </c>
      <c r="BK187" s="192">
        <f>ROUND(I187*H187,2)</f>
        <v>0</v>
      </c>
      <c r="BL187" s="16" t="s">
        <v>198</v>
      </c>
      <c r="BM187" s="16" t="s">
        <v>426</v>
      </c>
    </row>
    <row r="188" spans="2:65" s="11" customFormat="1" x14ac:dyDescent="0.3">
      <c r="B188" s="203"/>
      <c r="C188" s="204"/>
      <c r="D188" s="193" t="s">
        <v>201</v>
      </c>
      <c r="E188" s="235" t="s">
        <v>22</v>
      </c>
      <c r="F188" s="236" t="s">
        <v>427</v>
      </c>
      <c r="G188" s="204"/>
      <c r="H188" s="237">
        <v>30</v>
      </c>
      <c r="I188" s="208"/>
      <c r="J188" s="204"/>
      <c r="K188" s="204"/>
      <c r="L188" s="209"/>
      <c r="M188" s="210"/>
      <c r="N188" s="211"/>
      <c r="O188" s="211"/>
      <c r="P188" s="211"/>
      <c r="Q188" s="211"/>
      <c r="R188" s="211"/>
      <c r="S188" s="211"/>
      <c r="T188" s="212"/>
      <c r="AT188" s="213" t="s">
        <v>201</v>
      </c>
      <c r="AU188" s="213" t="s">
        <v>85</v>
      </c>
      <c r="AV188" s="11" t="s">
        <v>85</v>
      </c>
      <c r="AW188" s="11" t="s">
        <v>40</v>
      </c>
      <c r="AX188" s="11" t="s">
        <v>23</v>
      </c>
      <c r="AY188" s="213" t="s">
        <v>120</v>
      </c>
    </row>
    <row r="189" spans="2:65" s="1" customFormat="1" ht="22.5" customHeight="1" x14ac:dyDescent="0.3">
      <c r="B189" s="33"/>
      <c r="C189" s="214" t="s">
        <v>428</v>
      </c>
      <c r="D189" s="214" t="s">
        <v>229</v>
      </c>
      <c r="E189" s="215" t="s">
        <v>429</v>
      </c>
      <c r="F189" s="216" t="s">
        <v>430</v>
      </c>
      <c r="G189" s="217" t="s">
        <v>188</v>
      </c>
      <c r="H189" s="218">
        <v>13</v>
      </c>
      <c r="I189" s="219"/>
      <c r="J189" s="220">
        <f>ROUND(I189*H189,2)</f>
        <v>0</v>
      </c>
      <c r="K189" s="216" t="s">
        <v>22</v>
      </c>
      <c r="L189" s="221"/>
      <c r="M189" s="222" t="s">
        <v>22</v>
      </c>
      <c r="N189" s="223" t="s">
        <v>48</v>
      </c>
      <c r="O189" s="34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AR189" s="16" t="s">
        <v>415</v>
      </c>
      <c r="AT189" s="16" t="s">
        <v>229</v>
      </c>
      <c r="AU189" s="16" t="s">
        <v>85</v>
      </c>
      <c r="AY189" s="16" t="s">
        <v>120</v>
      </c>
      <c r="BE189" s="192">
        <f>IF(N189="základní",J189,0)</f>
        <v>0</v>
      </c>
      <c r="BF189" s="192">
        <f>IF(N189="snížená",J189,0)</f>
        <v>0</v>
      </c>
      <c r="BG189" s="192">
        <f>IF(N189="zákl. přenesená",J189,0)</f>
        <v>0</v>
      </c>
      <c r="BH189" s="192">
        <f>IF(N189="sníž. přenesená",J189,0)</f>
        <v>0</v>
      </c>
      <c r="BI189" s="192">
        <f>IF(N189="nulová",J189,0)</f>
        <v>0</v>
      </c>
      <c r="BJ189" s="16" t="s">
        <v>23</v>
      </c>
      <c r="BK189" s="192">
        <f>ROUND(I189*H189,2)</f>
        <v>0</v>
      </c>
      <c r="BL189" s="16" t="s">
        <v>416</v>
      </c>
      <c r="BM189" s="16" t="s">
        <v>431</v>
      </c>
    </row>
    <row r="190" spans="2:65" s="1" customFormat="1" ht="27" hidden="1" x14ac:dyDescent="0.3">
      <c r="B190" s="33"/>
      <c r="C190" s="55"/>
      <c r="D190" s="193" t="s">
        <v>152</v>
      </c>
      <c r="E190" s="55"/>
      <c r="F190" s="194" t="s">
        <v>418</v>
      </c>
      <c r="G190" s="55"/>
      <c r="H190" s="55"/>
      <c r="I190" s="151"/>
      <c r="J190" s="55"/>
      <c r="K190" s="55"/>
      <c r="L190" s="53"/>
      <c r="M190" s="70"/>
      <c r="N190" s="34"/>
      <c r="O190" s="34"/>
      <c r="P190" s="34"/>
      <c r="Q190" s="34"/>
      <c r="R190" s="34"/>
      <c r="S190" s="34"/>
      <c r="T190" s="71"/>
      <c r="AT190" s="16" t="s">
        <v>152</v>
      </c>
      <c r="AU190" s="16" t="s">
        <v>85</v>
      </c>
    </row>
    <row r="191" spans="2:65" s="1" customFormat="1" ht="22.5" customHeight="1" x14ac:dyDescent="0.3">
      <c r="B191" s="33"/>
      <c r="C191" s="214" t="s">
        <v>432</v>
      </c>
      <c r="D191" s="214" t="s">
        <v>229</v>
      </c>
      <c r="E191" s="215" t="s">
        <v>433</v>
      </c>
      <c r="F191" s="216" t="s">
        <v>434</v>
      </c>
      <c r="G191" s="217" t="s">
        <v>188</v>
      </c>
      <c r="H191" s="218">
        <v>15</v>
      </c>
      <c r="I191" s="219"/>
      <c r="J191" s="220">
        <f>ROUND(I191*H191,2)</f>
        <v>0</v>
      </c>
      <c r="K191" s="216" t="s">
        <v>22</v>
      </c>
      <c r="L191" s="221"/>
      <c r="M191" s="222" t="s">
        <v>22</v>
      </c>
      <c r="N191" s="223" t="s">
        <v>48</v>
      </c>
      <c r="O191" s="34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AR191" s="16" t="s">
        <v>415</v>
      </c>
      <c r="AT191" s="16" t="s">
        <v>229</v>
      </c>
      <c r="AU191" s="16" t="s">
        <v>85</v>
      </c>
      <c r="AY191" s="16" t="s">
        <v>120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6" t="s">
        <v>23</v>
      </c>
      <c r="BK191" s="192">
        <f>ROUND(I191*H191,2)</f>
        <v>0</v>
      </c>
      <c r="BL191" s="16" t="s">
        <v>416</v>
      </c>
      <c r="BM191" s="16" t="s">
        <v>435</v>
      </c>
    </row>
    <row r="192" spans="2:65" s="1" customFormat="1" ht="27" hidden="1" x14ac:dyDescent="0.3">
      <c r="B192" s="33"/>
      <c r="C192" s="55"/>
      <c r="D192" s="193" t="s">
        <v>152</v>
      </c>
      <c r="E192" s="55"/>
      <c r="F192" s="194" t="s">
        <v>418</v>
      </c>
      <c r="G192" s="55"/>
      <c r="H192" s="55"/>
      <c r="I192" s="151"/>
      <c r="J192" s="55"/>
      <c r="K192" s="55"/>
      <c r="L192" s="53"/>
      <c r="M192" s="70"/>
      <c r="N192" s="34"/>
      <c r="O192" s="34"/>
      <c r="P192" s="34"/>
      <c r="Q192" s="34"/>
      <c r="R192" s="34"/>
      <c r="S192" s="34"/>
      <c r="T192" s="71"/>
      <c r="AT192" s="16" t="s">
        <v>152</v>
      </c>
      <c r="AU192" s="16" t="s">
        <v>85</v>
      </c>
    </row>
    <row r="193" spans="2:65" s="1" customFormat="1" ht="22.5" customHeight="1" x14ac:dyDescent="0.3">
      <c r="B193" s="33"/>
      <c r="C193" s="214" t="s">
        <v>436</v>
      </c>
      <c r="D193" s="214" t="s">
        <v>229</v>
      </c>
      <c r="E193" s="215" t="s">
        <v>437</v>
      </c>
      <c r="F193" s="216" t="s">
        <v>438</v>
      </c>
      <c r="G193" s="217" t="s">
        <v>188</v>
      </c>
      <c r="H193" s="218">
        <v>2</v>
      </c>
      <c r="I193" s="219"/>
      <c r="J193" s="220">
        <f>ROUND(I193*H193,2)</f>
        <v>0</v>
      </c>
      <c r="K193" s="216" t="s">
        <v>22</v>
      </c>
      <c r="L193" s="221"/>
      <c r="M193" s="222" t="s">
        <v>22</v>
      </c>
      <c r="N193" s="223" t="s">
        <v>48</v>
      </c>
      <c r="O193" s="34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AR193" s="16" t="s">
        <v>415</v>
      </c>
      <c r="AT193" s="16" t="s">
        <v>229</v>
      </c>
      <c r="AU193" s="16" t="s">
        <v>85</v>
      </c>
      <c r="AY193" s="16" t="s">
        <v>120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6" t="s">
        <v>23</v>
      </c>
      <c r="BK193" s="192">
        <f>ROUND(I193*H193,2)</f>
        <v>0</v>
      </c>
      <c r="BL193" s="16" t="s">
        <v>416</v>
      </c>
      <c r="BM193" s="16" t="s">
        <v>439</v>
      </c>
    </row>
    <row r="194" spans="2:65" s="1" customFormat="1" ht="27" hidden="1" x14ac:dyDescent="0.3">
      <c r="B194" s="33"/>
      <c r="C194" s="55"/>
      <c r="D194" s="201" t="s">
        <v>152</v>
      </c>
      <c r="E194" s="55"/>
      <c r="F194" s="202" t="s">
        <v>418</v>
      </c>
      <c r="G194" s="55"/>
      <c r="H194" s="55"/>
      <c r="I194" s="151"/>
      <c r="J194" s="55"/>
      <c r="K194" s="55"/>
      <c r="L194" s="53"/>
      <c r="M194" s="70"/>
      <c r="N194" s="34"/>
      <c r="O194" s="34"/>
      <c r="P194" s="34"/>
      <c r="Q194" s="34"/>
      <c r="R194" s="34"/>
      <c r="S194" s="34"/>
      <c r="T194" s="71"/>
      <c r="AT194" s="16" t="s">
        <v>152</v>
      </c>
      <c r="AU194" s="16" t="s">
        <v>85</v>
      </c>
    </row>
    <row r="195" spans="2:65" s="10" customFormat="1" ht="29.85" customHeight="1" x14ac:dyDescent="0.3">
      <c r="B195" s="164"/>
      <c r="C195" s="165"/>
      <c r="D195" s="178" t="s">
        <v>76</v>
      </c>
      <c r="E195" s="179" t="s">
        <v>440</v>
      </c>
      <c r="F195" s="179" t="s">
        <v>441</v>
      </c>
      <c r="G195" s="165"/>
      <c r="H195" s="165"/>
      <c r="I195" s="168"/>
      <c r="J195" s="180">
        <f>BK195</f>
        <v>0</v>
      </c>
      <c r="K195" s="165"/>
      <c r="L195" s="170"/>
      <c r="M195" s="171"/>
      <c r="N195" s="172"/>
      <c r="O195" s="172"/>
      <c r="P195" s="173">
        <f>SUM(P196:P201)</f>
        <v>0</v>
      </c>
      <c r="Q195" s="172"/>
      <c r="R195" s="173">
        <f>SUM(R196:R201)</f>
        <v>3.2000000000000002E-3</v>
      </c>
      <c r="S195" s="172"/>
      <c r="T195" s="174">
        <f>SUM(T196:T201)</f>
        <v>0</v>
      </c>
      <c r="AR195" s="175" t="s">
        <v>85</v>
      </c>
      <c r="AT195" s="176" t="s">
        <v>76</v>
      </c>
      <c r="AU195" s="176" t="s">
        <v>23</v>
      </c>
      <c r="AY195" s="175" t="s">
        <v>120</v>
      </c>
      <c r="BK195" s="177">
        <f>SUM(BK196:BK201)</f>
        <v>0</v>
      </c>
    </row>
    <row r="196" spans="2:65" s="1" customFormat="1" ht="22.5" customHeight="1" x14ac:dyDescent="0.3">
      <c r="B196" s="33"/>
      <c r="C196" s="181" t="s">
        <v>442</v>
      </c>
      <c r="D196" s="181" t="s">
        <v>123</v>
      </c>
      <c r="E196" s="182" t="s">
        <v>443</v>
      </c>
      <c r="F196" s="183" t="s">
        <v>444</v>
      </c>
      <c r="G196" s="184" t="s">
        <v>188</v>
      </c>
      <c r="H196" s="185">
        <v>4</v>
      </c>
      <c r="I196" s="186"/>
      <c r="J196" s="187">
        <f>ROUND(I196*H196,2)</f>
        <v>0</v>
      </c>
      <c r="K196" s="183" t="s">
        <v>127</v>
      </c>
      <c r="L196" s="53"/>
      <c r="M196" s="188" t="s">
        <v>22</v>
      </c>
      <c r="N196" s="189" t="s">
        <v>48</v>
      </c>
      <c r="O196" s="34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AR196" s="16" t="s">
        <v>198</v>
      </c>
      <c r="AT196" s="16" t="s">
        <v>123</v>
      </c>
      <c r="AU196" s="16" t="s">
        <v>85</v>
      </c>
      <c r="AY196" s="16" t="s">
        <v>120</v>
      </c>
      <c r="BE196" s="192">
        <f>IF(N196="základní",J196,0)</f>
        <v>0</v>
      </c>
      <c r="BF196" s="192">
        <f>IF(N196="snížená",J196,0)</f>
        <v>0</v>
      </c>
      <c r="BG196" s="192">
        <f>IF(N196="zákl. přenesená",J196,0)</f>
        <v>0</v>
      </c>
      <c r="BH196" s="192">
        <f>IF(N196="sníž. přenesená",J196,0)</f>
        <v>0</v>
      </c>
      <c r="BI196" s="192">
        <f>IF(N196="nulová",J196,0)</f>
        <v>0</v>
      </c>
      <c r="BJ196" s="16" t="s">
        <v>23</v>
      </c>
      <c r="BK196" s="192">
        <f>ROUND(I196*H196,2)</f>
        <v>0</v>
      </c>
      <c r="BL196" s="16" t="s">
        <v>198</v>
      </c>
      <c r="BM196" s="16" t="s">
        <v>445</v>
      </c>
    </row>
    <row r="197" spans="2:65" s="1" customFormat="1" ht="22.5" customHeight="1" x14ac:dyDescent="0.3">
      <c r="B197" s="33"/>
      <c r="C197" s="214" t="s">
        <v>446</v>
      </c>
      <c r="D197" s="214" t="s">
        <v>229</v>
      </c>
      <c r="E197" s="215" t="s">
        <v>447</v>
      </c>
      <c r="F197" s="216" t="s">
        <v>448</v>
      </c>
      <c r="G197" s="217" t="s">
        <v>188</v>
      </c>
      <c r="H197" s="218">
        <v>4</v>
      </c>
      <c r="I197" s="219"/>
      <c r="J197" s="220">
        <f>ROUND(I197*H197,2)</f>
        <v>0</v>
      </c>
      <c r="K197" s="216" t="s">
        <v>22</v>
      </c>
      <c r="L197" s="221"/>
      <c r="M197" s="222" t="s">
        <v>22</v>
      </c>
      <c r="N197" s="223" t="s">
        <v>48</v>
      </c>
      <c r="O197" s="34"/>
      <c r="P197" s="190">
        <f>O197*H197</f>
        <v>0</v>
      </c>
      <c r="Q197" s="190">
        <v>4.0000000000000002E-4</v>
      </c>
      <c r="R197" s="190">
        <f>Q197*H197</f>
        <v>1.6000000000000001E-3</v>
      </c>
      <c r="S197" s="190">
        <v>0</v>
      </c>
      <c r="T197" s="191">
        <f>S197*H197</f>
        <v>0</v>
      </c>
      <c r="AR197" s="16" t="s">
        <v>232</v>
      </c>
      <c r="AT197" s="16" t="s">
        <v>229</v>
      </c>
      <c r="AU197" s="16" t="s">
        <v>85</v>
      </c>
      <c r="AY197" s="16" t="s">
        <v>120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6" t="s">
        <v>23</v>
      </c>
      <c r="BK197" s="192">
        <f>ROUND(I197*H197,2)</f>
        <v>0</v>
      </c>
      <c r="BL197" s="16" t="s">
        <v>198</v>
      </c>
      <c r="BM197" s="16" t="s">
        <v>198</v>
      </c>
    </row>
    <row r="198" spans="2:65" s="1" customFormat="1" ht="27" hidden="1" x14ac:dyDescent="0.3">
      <c r="B198" s="33"/>
      <c r="C198" s="55"/>
      <c r="D198" s="193" t="s">
        <v>152</v>
      </c>
      <c r="E198" s="55"/>
      <c r="F198" s="194" t="s">
        <v>449</v>
      </c>
      <c r="G198" s="55"/>
      <c r="H198" s="55"/>
      <c r="I198" s="151"/>
      <c r="J198" s="55"/>
      <c r="K198" s="55"/>
      <c r="L198" s="53"/>
      <c r="M198" s="70"/>
      <c r="N198" s="34"/>
      <c r="O198" s="34"/>
      <c r="P198" s="34"/>
      <c r="Q198" s="34"/>
      <c r="R198" s="34"/>
      <c r="S198" s="34"/>
      <c r="T198" s="71"/>
      <c r="AT198" s="16" t="s">
        <v>152</v>
      </c>
      <c r="AU198" s="16" t="s">
        <v>85</v>
      </c>
    </row>
    <row r="199" spans="2:65" s="1" customFormat="1" ht="22.5" customHeight="1" x14ac:dyDescent="0.3">
      <c r="B199" s="33"/>
      <c r="C199" s="214" t="s">
        <v>450</v>
      </c>
      <c r="D199" s="214" t="s">
        <v>229</v>
      </c>
      <c r="E199" s="215" t="s">
        <v>451</v>
      </c>
      <c r="F199" s="216" t="s">
        <v>452</v>
      </c>
      <c r="G199" s="217" t="s">
        <v>188</v>
      </c>
      <c r="H199" s="218">
        <v>4</v>
      </c>
      <c r="I199" s="219"/>
      <c r="J199" s="220">
        <f>ROUND(I199*H199,2)</f>
        <v>0</v>
      </c>
      <c r="K199" s="216" t="s">
        <v>22</v>
      </c>
      <c r="L199" s="221"/>
      <c r="M199" s="222" t="s">
        <v>22</v>
      </c>
      <c r="N199" s="223" t="s">
        <v>48</v>
      </c>
      <c r="O199" s="34"/>
      <c r="P199" s="190">
        <f>O199*H199</f>
        <v>0</v>
      </c>
      <c r="Q199" s="190">
        <v>4.0000000000000002E-4</v>
      </c>
      <c r="R199" s="190">
        <f>Q199*H199</f>
        <v>1.6000000000000001E-3</v>
      </c>
      <c r="S199" s="190">
        <v>0</v>
      </c>
      <c r="T199" s="191">
        <f>S199*H199</f>
        <v>0</v>
      </c>
      <c r="AR199" s="16" t="s">
        <v>232</v>
      </c>
      <c r="AT199" s="16" t="s">
        <v>229</v>
      </c>
      <c r="AU199" s="16" t="s">
        <v>85</v>
      </c>
      <c r="AY199" s="16" t="s">
        <v>120</v>
      </c>
      <c r="BE199" s="192">
        <f>IF(N199="základní",J199,0)</f>
        <v>0</v>
      </c>
      <c r="BF199" s="192">
        <f>IF(N199="snížená",J199,0)</f>
        <v>0</v>
      </c>
      <c r="BG199" s="192">
        <f>IF(N199="zákl. přenesená",J199,0)</f>
        <v>0</v>
      </c>
      <c r="BH199" s="192">
        <f>IF(N199="sníž. přenesená",J199,0)</f>
        <v>0</v>
      </c>
      <c r="BI199" s="192">
        <f>IF(N199="nulová",J199,0)</f>
        <v>0</v>
      </c>
      <c r="BJ199" s="16" t="s">
        <v>23</v>
      </c>
      <c r="BK199" s="192">
        <f>ROUND(I199*H199,2)</f>
        <v>0</v>
      </c>
      <c r="BL199" s="16" t="s">
        <v>198</v>
      </c>
      <c r="BM199" s="16" t="s">
        <v>453</v>
      </c>
    </row>
    <row r="200" spans="2:65" s="1" customFormat="1" ht="27" hidden="1" x14ac:dyDescent="0.3">
      <c r="B200" s="33"/>
      <c r="C200" s="55"/>
      <c r="D200" s="193" t="s">
        <v>152</v>
      </c>
      <c r="E200" s="55"/>
      <c r="F200" s="194" t="s">
        <v>454</v>
      </c>
      <c r="G200" s="55"/>
      <c r="H200" s="55"/>
      <c r="I200" s="151"/>
      <c r="J200" s="55"/>
      <c r="K200" s="55"/>
      <c r="L200" s="53"/>
      <c r="M200" s="70"/>
      <c r="N200" s="34"/>
      <c r="O200" s="34"/>
      <c r="P200" s="34"/>
      <c r="Q200" s="34"/>
      <c r="R200" s="34"/>
      <c r="S200" s="34"/>
      <c r="T200" s="71"/>
      <c r="AT200" s="16" t="s">
        <v>152</v>
      </c>
      <c r="AU200" s="16" t="s">
        <v>85</v>
      </c>
    </row>
    <row r="201" spans="2:65" s="1" customFormat="1" ht="22.5" customHeight="1" x14ac:dyDescent="0.3">
      <c r="B201" s="33"/>
      <c r="C201" s="181" t="s">
        <v>455</v>
      </c>
      <c r="D201" s="181" t="s">
        <v>123</v>
      </c>
      <c r="E201" s="182" t="s">
        <v>456</v>
      </c>
      <c r="F201" s="183" t="s">
        <v>457</v>
      </c>
      <c r="G201" s="184" t="s">
        <v>188</v>
      </c>
      <c r="H201" s="185">
        <v>4</v>
      </c>
      <c r="I201" s="186"/>
      <c r="J201" s="187">
        <f>ROUND(I201*H201,2)</f>
        <v>0</v>
      </c>
      <c r="K201" s="183" t="s">
        <v>127</v>
      </c>
      <c r="L201" s="53"/>
      <c r="M201" s="188" t="s">
        <v>22</v>
      </c>
      <c r="N201" s="189" t="s">
        <v>48</v>
      </c>
      <c r="O201" s="34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AR201" s="16" t="s">
        <v>198</v>
      </c>
      <c r="AT201" s="16" t="s">
        <v>123</v>
      </c>
      <c r="AU201" s="16" t="s">
        <v>85</v>
      </c>
      <c r="AY201" s="16" t="s">
        <v>120</v>
      </c>
      <c r="BE201" s="192">
        <f>IF(N201="základní",J201,0)</f>
        <v>0</v>
      </c>
      <c r="BF201" s="192">
        <f>IF(N201="snížená",J201,0)</f>
        <v>0</v>
      </c>
      <c r="BG201" s="192">
        <f>IF(N201="zákl. přenesená",J201,0)</f>
        <v>0</v>
      </c>
      <c r="BH201" s="192">
        <f>IF(N201="sníž. přenesená",J201,0)</f>
        <v>0</v>
      </c>
      <c r="BI201" s="192">
        <f>IF(N201="nulová",J201,0)</f>
        <v>0</v>
      </c>
      <c r="BJ201" s="16" t="s">
        <v>23</v>
      </c>
      <c r="BK201" s="192">
        <f>ROUND(I201*H201,2)</f>
        <v>0</v>
      </c>
      <c r="BL201" s="16" t="s">
        <v>198</v>
      </c>
      <c r="BM201" s="16" t="s">
        <v>458</v>
      </c>
    </row>
    <row r="202" spans="2:65" s="10" customFormat="1" ht="29.85" customHeight="1" x14ac:dyDescent="0.3">
      <c r="B202" s="164"/>
      <c r="C202" s="165"/>
      <c r="D202" s="178" t="s">
        <v>76</v>
      </c>
      <c r="E202" s="179" t="s">
        <v>459</v>
      </c>
      <c r="F202" s="179" t="s">
        <v>460</v>
      </c>
      <c r="G202" s="165"/>
      <c r="H202" s="165"/>
      <c r="I202" s="168"/>
      <c r="J202" s="180">
        <f>BK202</f>
        <v>0</v>
      </c>
      <c r="K202" s="165"/>
      <c r="L202" s="170"/>
      <c r="M202" s="171"/>
      <c r="N202" s="172"/>
      <c r="O202" s="172"/>
      <c r="P202" s="173">
        <f>SUM(P203:P204)</f>
        <v>0</v>
      </c>
      <c r="Q202" s="172"/>
      <c r="R202" s="173">
        <f>SUM(R203:R204)</f>
        <v>0</v>
      </c>
      <c r="S202" s="172"/>
      <c r="T202" s="174">
        <f>SUM(T203:T204)</f>
        <v>0</v>
      </c>
      <c r="AR202" s="175" t="s">
        <v>85</v>
      </c>
      <c r="AT202" s="176" t="s">
        <v>76</v>
      </c>
      <c r="AU202" s="176" t="s">
        <v>23</v>
      </c>
      <c r="AY202" s="175" t="s">
        <v>120</v>
      </c>
      <c r="BK202" s="177">
        <f>SUM(BK203:BK204)</f>
        <v>0</v>
      </c>
    </row>
    <row r="203" spans="2:65" s="1" customFormat="1" ht="31.5" customHeight="1" x14ac:dyDescent="0.3">
      <c r="B203" s="33"/>
      <c r="C203" s="181" t="s">
        <v>461</v>
      </c>
      <c r="D203" s="181" t="s">
        <v>123</v>
      </c>
      <c r="E203" s="182" t="s">
        <v>462</v>
      </c>
      <c r="F203" s="183" t="s">
        <v>463</v>
      </c>
      <c r="G203" s="184" t="s">
        <v>191</v>
      </c>
      <c r="H203" s="185">
        <v>23</v>
      </c>
      <c r="I203" s="186"/>
      <c r="J203" s="187">
        <f>ROUND(I203*H203,2)</f>
        <v>0</v>
      </c>
      <c r="K203" s="183" t="s">
        <v>127</v>
      </c>
      <c r="L203" s="53"/>
      <c r="M203" s="188" t="s">
        <v>22</v>
      </c>
      <c r="N203" s="189" t="s">
        <v>48</v>
      </c>
      <c r="O203" s="34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AR203" s="16" t="s">
        <v>198</v>
      </c>
      <c r="AT203" s="16" t="s">
        <v>123</v>
      </c>
      <c r="AU203" s="16" t="s">
        <v>85</v>
      </c>
      <c r="AY203" s="16" t="s">
        <v>120</v>
      </c>
      <c r="BE203" s="192">
        <f>IF(N203="základní",J203,0)</f>
        <v>0</v>
      </c>
      <c r="BF203" s="192">
        <f>IF(N203="snížená",J203,0)</f>
        <v>0</v>
      </c>
      <c r="BG203" s="192">
        <f>IF(N203="zákl. přenesená",J203,0)</f>
        <v>0</v>
      </c>
      <c r="BH203" s="192">
        <f>IF(N203="sníž. přenesená",J203,0)</f>
        <v>0</v>
      </c>
      <c r="BI203" s="192">
        <f>IF(N203="nulová",J203,0)</f>
        <v>0</v>
      </c>
      <c r="BJ203" s="16" t="s">
        <v>23</v>
      </c>
      <c r="BK203" s="192">
        <f>ROUND(I203*H203,2)</f>
        <v>0</v>
      </c>
      <c r="BL203" s="16" t="s">
        <v>198</v>
      </c>
      <c r="BM203" s="16" t="s">
        <v>464</v>
      </c>
    </row>
    <row r="204" spans="2:65" s="11" customFormat="1" x14ac:dyDescent="0.3">
      <c r="B204" s="203"/>
      <c r="C204" s="204"/>
      <c r="D204" s="201" t="s">
        <v>201</v>
      </c>
      <c r="E204" s="205" t="s">
        <v>22</v>
      </c>
      <c r="F204" s="206" t="s">
        <v>282</v>
      </c>
      <c r="G204" s="204"/>
      <c r="H204" s="207">
        <v>23</v>
      </c>
      <c r="I204" s="208"/>
      <c r="J204" s="204"/>
      <c r="K204" s="204"/>
      <c r="L204" s="209"/>
      <c r="M204" s="210"/>
      <c r="N204" s="211"/>
      <c r="O204" s="211"/>
      <c r="P204" s="211"/>
      <c r="Q204" s="211"/>
      <c r="R204" s="211"/>
      <c r="S204" s="211"/>
      <c r="T204" s="212"/>
      <c r="AT204" s="213" t="s">
        <v>201</v>
      </c>
      <c r="AU204" s="213" t="s">
        <v>85</v>
      </c>
      <c r="AV204" s="11" t="s">
        <v>85</v>
      </c>
      <c r="AW204" s="11" t="s">
        <v>40</v>
      </c>
      <c r="AX204" s="11" t="s">
        <v>23</v>
      </c>
      <c r="AY204" s="213" t="s">
        <v>120</v>
      </c>
    </row>
    <row r="205" spans="2:65" s="10" customFormat="1" ht="29.85" customHeight="1" x14ac:dyDescent="0.3">
      <c r="B205" s="164"/>
      <c r="C205" s="165"/>
      <c r="D205" s="178" t="s">
        <v>76</v>
      </c>
      <c r="E205" s="179" t="s">
        <v>465</v>
      </c>
      <c r="F205" s="179" t="s">
        <v>466</v>
      </c>
      <c r="G205" s="165"/>
      <c r="H205" s="165"/>
      <c r="I205" s="168"/>
      <c r="J205" s="180">
        <f>BK205</f>
        <v>0</v>
      </c>
      <c r="K205" s="165"/>
      <c r="L205" s="170"/>
      <c r="M205" s="171"/>
      <c r="N205" s="172"/>
      <c r="O205" s="172"/>
      <c r="P205" s="173">
        <f>SUM(P206:P281)</f>
        <v>0</v>
      </c>
      <c r="Q205" s="172"/>
      <c r="R205" s="173">
        <f>SUM(R206:R281)</f>
        <v>0.34572900000000001</v>
      </c>
      <c r="S205" s="172"/>
      <c r="T205" s="174">
        <f>SUM(T206:T281)</f>
        <v>0</v>
      </c>
      <c r="AR205" s="175" t="s">
        <v>85</v>
      </c>
      <c r="AT205" s="176" t="s">
        <v>76</v>
      </c>
      <c r="AU205" s="176" t="s">
        <v>23</v>
      </c>
      <c r="AY205" s="175" t="s">
        <v>120</v>
      </c>
      <c r="BK205" s="177">
        <f>SUM(BK206:BK281)</f>
        <v>0</v>
      </c>
    </row>
    <row r="206" spans="2:65" s="1" customFormat="1" ht="22.5" customHeight="1" x14ac:dyDescent="0.3">
      <c r="B206" s="33"/>
      <c r="C206" s="181" t="s">
        <v>467</v>
      </c>
      <c r="D206" s="181" t="s">
        <v>123</v>
      </c>
      <c r="E206" s="182" t="s">
        <v>468</v>
      </c>
      <c r="F206" s="183" t="s">
        <v>469</v>
      </c>
      <c r="G206" s="184" t="s">
        <v>191</v>
      </c>
      <c r="H206" s="185">
        <v>3.5</v>
      </c>
      <c r="I206" s="186"/>
      <c r="J206" s="187">
        <f>ROUND(I206*H206,2)</f>
        <v>0</v>
      </c>
      <c r="K206" s="183" t="s">
        <v>127</v>
      </c>
      <c r="L206" s="53"/>
      <c r="M206" s="188" t="s">
        <v>22</v>
      </c>
      <c r="N206" s="189" t="s">
        <v>48</v>
      </c>
      <c r="O206" s="34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AR206" s="16" t="s">
        <v>198</v>
      </c>
      <c r="AT206" s="16" t="s">
        <v>123</v>
      </c>
      <c r="AU206" s="16" t="s">
        <v>85</v>
      </c>
      <c r="AY206" s="16" t="s">
        <v>120</v>
      </c>
      <c r="BE206" s="192">
        <f>IF(N206="základní",J206,0)</f>
        <v>0</v>
      </c>
      <c r="BF206" s="192">
        <f>IF(N206="snížená",J206,0)</f>
        <v>0</v>
      </c>
      <c r="BG206" s="192">
        <f>IF(N206="zákl. přenesená",J206,0)</f>
        <v>0</v>
      </c>
      <c r="BH206" s="192">
        <f>IF(N206="sníž. přenesená",J206,0)</f>
        <v>0</v>
      </c>
      <c r="BI206" s="192">
        <f>IF(N206="nulová",J206,0)</f>
        <v>0</v>
      </c>
      <c r="BJ206" s="16" t="s">
        <v>23</v>
      </c>
      <c r="BK206" s="192">
        <f>ROUND(I206*H206,2)</f>
        <v>0</v>
      </c>
      <c r="BL206" s="16" t="s">
        <v>198</v>
      </c>
      <c r="BM206" s="16" t="s">
        <v>470</v>
      </c>
    </row>
    <row r="207" spans="2:65" s="11" customFormat="1" x14ac:dyDescent="0.3">
      <c r="B207" s="203"/>
      <c r="C207" s="204"/>
      <c r="D207" s="193" t="s">
        <v>201</v>
      </c>
      <c r="E207" s="235" t="s">
        <v>22</v>
      </c>
      <c r="F207" s="236" t="s">
        <v>471</v>
      </c>
      <c r="G207" s="204"/>
      <c r="H207" s="237">
        <v>3.5</v>
      </c>
      <c r="I207" s="208"/>
      <c r="J207" s="204"/>
      <c r="K207" s="204"/>
      <c r="L207" s="209"/>
      <c r="M207" s="210"/>
      <c r="N207" s="211"/>
      <c r="O207" s="211"/>
      <c r="P207" s="211"/>
      <c r="Q207" s="211"/>
      <c r="R207" s="211"/>
      <c r="S207" s="211"/>
      <c r="T207" s="212"/>
      <c r="AT207" s="213" t="s">
        <v>201</v>
      </c>
      <c r="AU207" s="213" t="s">
        <v>85</v>
      </c>
      <c r="AV207" s="11" t="s">
        <v>85</v>
      </c>
      <c r="AW207" s="11" t="s">
        <v>40</v>
      </c>
      <c r="AX207" s="11" t="s">
        <v>23</v>
      </c>
      <c r="AY207" s="213" t="s">
        <v>120</v>
      </c>
    </row>
    <row r="208" spans="2:65" s="1" customFormat="1" ht="22.5" customHeight="1" x14ac:dyDescent="0.3">
      <c r="B208" s="33"/>
      <c r="C208" s="214" t="s">
        <v>472</v>
      </c>
      <c r="D208" s="214" t="s">
        <v>229</v>
      </c>
      <c r="E208" s="215" t="s">
        <v>473</v>
      </c>
      <c r="F208" s="216" t="s">
        <v>474</v>
      </c>
      <c r="G208" s="217" t="s">
        <v>188</v>
      </c>
      <c r="H208" s="218">
        <v>7</v>
      </c>
      <c r="I208" s="219"/>
      <c r="J208" s="220">
        <f>ROUND(I208*H208,2)</f>
        <v>0</v>
      </c>
      <c r="K208" s="216" t="s">
        <v>22</v>
      </c>
      <c r="L208" s="221"/>
      <c r="M208" s="222" t="s">
        <v>22</v>
      </c>
      <c r="N208" s="223" t="s">
        <v>48</v>
      </c>
      <c r="O208" s="34"/>
      <c r="P208" s="190">
        <f>O208*H208</f>
        <v>0</v>
      </c>
      <c r="Q208" s="190">
        <v>4.0000000000000003E-5</v>
      </c>
      <c r="R208" s="190">
        <f>Q208*H208</f>
        <v>2.8000000000000003E-4</v>
      </c>
      <c r="S208" s="190">
        <v>0</v>
      </c>
      <c r="T208" s="191">
        <f>S208*H208</f>
        <v>0</v>
      </c>
      <c r="AR208" s="16" t="s">
        <v>232</v>
      </c>
      <c r="AT208" s="16" t="s">
        <v>229</v>
      </c>
      <c r="AU208" s="16" t="s">
        <v>85</v>
      </c>
      <c r="AY208" s="16" t="s">
        <v>120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6" t="s">
        <v>23</v>
      </c>
      <c r="BK208" s="192">
        <f>ROUND(I208*H208,2)</f>
        <v>0</v>
      </c>
      <c r="BL208" s="16" t="s">
        <v>198</v>
      </c>
      <c r="BM208" s="16" t="s">
        <v>475</v>
      </c>
    </row>
    <row r="209" spans="2:65" s="1" customFormat="1" ht="22.5" customHeight="1" x14ac:dyDescent="0.3">
      <c r="B209" s="33"/>
      <c r="C209" s="181" t="s">
        <v>476</v>
      </c>
      <c r="D209" s="181" t="s">
        <v>123</v>
      </c>
      <c r="E209" s="182" t="s">
        <v>477</v>
      </c>
      <c r="F209" s="183" t="s">
        <v>478</v>
      </c>
      <c r="G209" s="184" t="s">
        <v>188</v>
      </c>
      <c r="H209" s="185">
        <v>7</v>
      </c>
      <c r="I209" s="186"/>
      <c r="J209" s="187">
        <f>ROUND(I209*H209,2)</f>
        <v>0</v>
      </c>
      <c r="K209" s="183" t="s">
        <v>127</v>
      </c>
      <c r="L209" s="53"/>
      <c r="M209" s="188" t="s">
        <v>22</v>
      </c>
      <c r="N209" s="189" t="s">
        <v>48</v>
      </c>
      <c r="O209" s="34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AR209" s="16" t="s">
        <v>198</v>
      </c>
      <c r="AT209" s="16" t="s">
        <v>123</v>
      </c>
      <c r="AU209" s="16" t="s">
        <v>85</v>
      </c>
      <c r="AY209" s="16" t="s">
        <v>120</v>
      </c>
      <c r="BE209" s="192">
        <f>IF(N209="základní",J209,0)</f>
        <v>0</v>
      </c>
      <c r="BF209" s="192">
        <f>IF(N209="snížená",J209,0)</f>
        <v>0</v>
      </c>
      <c r="BG209" s="192">
        <f>IF(N209="zákl. přenesená",J209,0)</f>
        <v>0</v>
      </c>
      <c r="BH209" s="192">
        <f>IF(N209="sníž. přenesená",J209,0)</f>
        <v>0</v>
      </c>
      <c r="BI209" s="192">
        <f>IF(N209="nulová",J209,0)</f>
        <v>0</v>
      </c>
      <c r="BJ209" s="16" t="s">
        <v>23</v>
      </c>
      <c r="BK209" s="192">
        <f>ROUND(I209*H209,2)</f>
        <v>0</v>
      </c>
      <c r="BL209" s="16" t="s">
        <v>198</v>
      </c>
      <c r="BM209" s="16" t="s">
        <v>479</v>
      </c>
    </row>
    <row r="210" spans="2:65" s="1" customFormat="1" ht="22.5" customHeight="1" x14ac:dyDescent="0.3">
      <c r="B210" s="33"/>
      <c r="C210" s="214" t="s">
        <v>416</v>
      </c>
      <c r="D210" s="214" t="s">
        <v>229</v>
      </c>
      <c r="E210" s="215" t="s">
        <v>480</v>
      </c>
      <c r="F210" s="216" t="s">
        <v>481</v>
      </c>
      <c r="G210" s="217" t="s">
        <v>188</v>
      </c>
      <c r="H210" s="218">
        <v>7</v>
      </c>
      <c r="I210" s="219"/>
      <c r="J210" s="220">
        <f>ROUND(I210*H210,2)</f>
        <v>0</v>
      </c>
      <c r="K210" s="216" t="s">
        <v>127</v>
      </c>
      <c r="L210" s="221"/>
      <c r="M210" s="222" t="s">
        <v>22</v>
      </c>
      <c r="N210" s="223" t="s">
        <v>48</v>
      </c>
      <c r="O210" s="34"/>
      <c r="P210" s="190">
        <f>O210*H210</f>
        <v>0</v>
      </c>
      <c r="Q210" s="190">
        <v>3.6000000000000001E-5</v>
      </c>
      <c r="R210" s="190">
        <f>Q210*H210</f>
        <v>2.52E-4</v>
      </c>
      <c r="S210" s="190">
        <v>0</v>
      </c>
      <c r="T210" s="191">
        <f>S210*H210</f>
        <v>0</v>
      </c>
      <c r="AR210" s="16" t="s">
        <v>415</v>
      </c>
      <c r="AT210" s="16" t="s">
        <v>229</v>
      </c>
      <c r="AU210" s="16" t="s">
        <v>85</v>
      </c>
      <c r="AY210" s="16" t="s">
        <v>120</v>
      </c>
      <c r="BE210" s="192">
        <f>IF(N210="základní",J210,0)</f>
        <v>0</v>
      </c>
      <c r="BF210" s="192">
        <f>IF(N210="snížená",J210,0)</f>
        <v>0</v>
      </c>
      <c r="BG210" s="192">
        <f>IF(N210="zákl. přenesená",J210,0)</f>
        <v>0</v>
      </c>
      <c r="BH210" s="192">
        <f>IF(N210="sníž. přenesená",J210,0)</f>
        <v>0</v>
      </c>
      <c r="BI210" s="192">
        <f>IF(N210="nulová",J210,0)</f>
        <v>0</v>
      </c>
      <c r="BJ210" s="16" t="s">
        <v>23</v>
      </c>
      <c r="BK210" s="192">
        <f>ROUND(I210*H210,2)</f>
        <v>0</v>
      </c>
      <c r="BL210" s="16" t="s">
        <v>416</v>
      </c>
      <c r="BM210" s="16" t="s">
        <v>303</v>
      </c>
    </row>
    <row r="211" spans="2:65" s="1" customFormat="1" ht="27" x14ac:dyDescent="0.3">
      <c r="B211" s="33"/>
      <c r="C211" s="55"/>
      <c r="D211" s="201" t="s">
        <v>152</v>
      </c>
      <c r="E211" s="55"/>
      <c r="F211" s="202" t="s">
        <v>482</v>
      </c>
      <c r="G211" s="55"/>
      <c r="H211" s="55"/>
      <c r="I211" s="151"/>
      <c r="J211" s="55"/>
      <c r="K211" s="55"/>
      <c r="L211" s="53"/>
      <c r="M211" s="70"/>
      <c r="N211" s="34"/>
      <c r="O211" s="34"/>
      <c r="P211" s="34"/>
      <c r="Q211" s="34"/>
      <c r="R211" s="34"/>
      <c r="S211" s="34"/>
      <c r="T211" s="71"/>
      <c r="AT211" s="16" t="s">
        <v>152</v>
      </c>
      <c r="AU211" s="16" t="s">
        <v>85</v>
      </c>
    </row>
    <row r="212" spans="2:65" s="11" customFormat="1" x14ac:dyDescent="0.3">
      <c r="B212" s="203"/>
      <c r="C212" s="204"/>
      <c r="D212" s="201" t="s">
        <v>201</v>
      </c>
      <c r="E212" s="205" t="s">
        <v>22</v>
      </c>
      <c r="F212" s="206" t="s">
        <v>149</v>
      </c>
      <c r="G212" s="204"/>
      <c r="H212" s="207">
        <v>7</v>
      </c>
      <c r="I212" s="208"/>
      <c r="J212" s="204"/>
      <c r="K212" s="204"/>
      <c r="L212" s="209"/>
      <c r="M212" s="210"/>
      <c r="N212" s="211"/>
      <c r="O212" s="211"/>
      <c r="P212" s="211"/>
      <c r="Q212" s="211"/>
      <c r="R212" s="211"/>
      <c r="S212" s="211"/>
      <c r="T212" s="212"/>
      <c r="AT212" s="213" t="s">
        <v>201</v>
      </c>
      <c r="AU212" s="213" t="s">
        <v>85</v>
      </c>
      <c r="AV212" s="11" t="s">
        <v>85</v>
      </c>
      <c r="AW212" s="11" t="s">
        <v>40</v>
      </c>
      <c r="AX212" s="11" t="s">
        <v>77</v>
      </c>
      <c r="AY212" s="213" t="s">
        <v>120</v>
      </c>
    </row>
    <row r="213" spans="2:65" s="12" customFormat="1" x14ac:dyDescent="0.3">
      <c r="B213" s="224"/>
      <c r="C213" s="225"/>
      <c r="D213" s="193" t="s">
        <v>201</v>
      </c>
      <c r="E213" s="226" t="s">
        <v>22</v>
      </c>
      <c r="F213" s="227" t="s">
        <v>247</v>
      </c>
      <c r="G213" s="225"/>
      <c r="H213" s="228">
        <v>7</v>
      </c>
      <c r="I213" s="229"/>
      <c r="J213" s="225"/>
      <c r="K213" s="225"/>
      <c r="L213" s="230"/>
      <c r="M213" s="231"/>
      <c r="N213" s="232"/>
      <c r="O213" s="232"/>
      <c r="P213" s="232"/>
      <c r="Q213" s="232"/>
      <c r="R213" s="232"/>
      <c r="S213" s="232"/>
      <c r="T213" s="233"/>
      <c r="AT213" s="234" t="s">
        <v>201</v>
      </c>
      <c r="AU213" s="234" t="s">
        <v>85</v>
      </c>
      <c r="AV213" s="12" t="s">
        <v>137</v>
      </c>
      <c r="AW213" s="12" t="s">
        <v>40</v>
      </c>
      <c r="AX213" s="12" t="s">
        <v>23</v>
      </c>
      <c r="AY213" s="234" t="s">
        <v>120</v>
      </c>
    </row>
    <row r="214" spans="2:65" s="1" customFormat="1" ht="22.5" customHeight="1" x14ac:dyDescent="0.3">
      <c r="B214" s="33"/>
      <c r="C214" s="181" t="s">
        <v>483</v>
      </c>
      <c r="D214" s="181" t="s">
        <v>123</v>
      </c>
      <c r="E214" s="182" t="s">
        <v>484</v>
      </c>
      <c r="F214" s="183" t="s">
        <v>485</v>
      </c>
      <c r="G214" s="184" t="s">
        <v>188</v>
      </c>
      <c r="H214" s="185">
        <v>41</v>
      </c>
      <c r="I214" s="186"/>
      <c r="J214" s="187">
        <f>ROUND(I214*H214,2)</f>
        <v>0</v>
      </c>
      <c r="K214" s="183" t="s">
        <v>127</v>
      </c>
      <c r="L214" s="53"/>
      <c r="M214" s="188" t="s">
        <v>22</v>
      </c>
      <c r="N214" s="189" t="s">
        <v>48</v>
      </c>
      <c r="O214" s="34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AR214" s="16" t="s">
        <v>198</v>
      </c>
      <c r="AT214" s="16" t="s">
        <v>123</v>
      </c>
      <c r="AU214" s="16" t="s">
        <v>85</v>
      </c>
      <c r="AY214" s="16" t="s">
        <v>120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6" t="s">
        <v>23</v>
      </c>
      <c r="BK214" s="192">
        <f>ROUND(I214*H214,2)</f>
        <v>0</v>
      </c>
      <c r="BL214" s="16" t="s">
        <v>198</v>
      </c>
      <c r="BM214" s="16" t="s">
        <v>486</v>
      </c>
    </row>
    <row r="215" spans="2:65" s="11" customFormat="1" x14ac:dyDescent="0.3">
      <c r="B215" s="203"/>
      <c r="C215" s="204"/>
      <c r="D215" s="201" t="s">
        <v>201</v>
      </c>
      <c r="E215" s="205" t="s">
        <v>22</v>
      </c>
      <c r="F215" s="206" t="s">
        <v>487</v>
      </c>
      <c r="G215" s="204"/>
      <c r="H215" s="207">
        <v>41</v>
      </c>
      <c r="I215" s="208"/>
      <c r="J215" s="204"/>
      <c r="K215" s="204"/>
      <c r="L215" s="209"/>
      <c r="M215" s="210"/>
      <c r="N215" s="211"/>
      <c r="O215" s="211"/>
      <c r="P215" s="211"/>
      <c r="Q215" s="211"/>
      <c r="R215" s="211"/>
      <c r="S215" s="211"/>
      <c r="T215" s="212"/>
      <c r="AT215" s="213" t="s">
        <v>201</v>
      </c>
      <c r="AU215" s="213" t="s">
        <v>85</v>
      </c>
      <c r="AV215" s="11" t="s">
        <v>85</v>
      </c>
      <c r="AW215" s="11" t="s">
        <v>40</v>
      </c>
      <c r="AX215" s="11" t="s">
        <v>77</v>
      </c>
      <c r="AY215" s="213" t="s">
        <v>120</v>
      </c>
    </row>
    <row r="216" spans="2:65" s="12" customFormat="1" x14ac:dyDescent="0.3">
      <c r="B216" s="224"/>
      <c r="C216" s="225"/>
      <c r="D216" s="193" t="s">
        <v>201</v>
      </c>
      <c r="E216" s="226" t="s">
        <v>22</v>
      </c>
      <c r="F216" s="227" t="s">
        <v>247</v>
      </c>
      <c r="G216" s="225"/>
      <c r="H216" s="228">
        <v>41</v>
      </c>
      <c r="I216" s="229"/>
      <c r="J216" s="225"/>
      <c r="K216" s="225"/>
      <c r="L216" s="230"/>
      <c r="M216" s="231"/>
      <c r="N216" s="232"/>
      <c r="O216" s="232"/>
      <c r="P216" s="232"/>
      <c r="Q216" s="232"/>
      <c r="R216" s="232"/>
      <c r="S216" s="232"/>
      <c r="T216" s="233"/>
      <c r="AT216" s="234" t="s">
        <v>201</v>
      </c>
      <c r="AU216" s="234" t="s">
        <v>85</v>
      </c>
      <c r="AV216" s="12" t="s">
        <v>137</v>
      </c>
      <c r="AW216" s="12" t="s">
        <v>40</v>
      </c>
      <c r="AX216" s="12" t="s">
        <v>23</v>
      </c>
      <c r="AY216" s="234" t="s">
        <v>120</v>
      </c>
    </row>
    <row r="217" spans="2:65" s="1" customFormat="1" ht="22.5" customHeight="1" x14ac:dyDescent="0.3">
      <c r="B217" s="33"/>
      <c r="C217" s="214" t="s">
        <v>488</v>
      </c>
      <c r="D217" s="214" t="s">
        <v>229</v>
      </c>
      <c r="E217" s="215" t="s">
        <v>489</v>
      </c>
      <c r="F217" s="216" t="s">
        <v>490</v>
      </c>
      <c r="G217" s="217" t="s">
        <v>188</v>
      </c>
      <c r="H217" s="218">
        <v>41</v>
      </c>
      <c r="I217" s="219"/>
      <c r="J217" s="220">
        <f>ROUND(I217*H217,2)</f>
        <v>0</v>
      </c>
      <c r="K217" s="216" t="s">
        <v>127</v>
      </c>
      <c r="L217" s="221"/>
      <c r="M217" s="222" t="s">
        <v>22</v>
      </c>
      <c r="N217" s="223" t="s">
        <v>48</v>
      </c>
      <c r="O217" s="34"/>
      <c r="P217" s="190">
        <f>O217*H217</f>
        <v>0</v>
      </c>
      <c r="Q217" s="190">
        <v>9.1000000000000003E-5</v>
      </c>
      <c r="R217" s="190">
        <f>Q217*H217</f>
        <v>3.7309999999999999E-3</v>
      </c>
      <c r="S217" s="190">
        <v>0</v>
      </c>
      <c r="T217" s="191">
        <f>S217*H217</f>
        <v>0</v>
      </c>
      <c r="AR217" s="16" t="s">
        <v>415</v>
      </c>
      <c r="AT217" s="16" t="s">
        <v>229</v>
      </c>
      <c r="AU217" s="16" t="s">
        <v>85</v>
      </c>
      <c r="AY217" s="16" t="s">
        <v>120</v>
      </c>
      <c r="BE217" s="192">
        <f>IF(N217="základní",J217,0)</f>
        <v>0</v>
      </c>
      <c r="BF217" s="192">
        <f>IF(N217="snížená",J217,0)</f>
        <v>0</v>
      </c>
      <c r="BG217" s="192">
        <f>IF(N217="zákl. přenesená",J217,0)</f>
        <v>0</v>
      </c>
      <c r="BH217" s="192">
        <f>IF(N217="sníž. přenesená",J217,0)</f>
        <v>0</v>
      </c>
      <c r="BI217" s="192">
        <f>IF(N217="nulová",J217,0)</f>
        <v>0</v>
      </c>
      <c r="BJ217" s="16" t="s">
        <v>23</v>
      </c>
      <c r="BK217" s="192">
        <f>ROUND(I217*H217,2)</f>
        <v>0</v>
      </c>
      <c r="BL217" s="16" t="s">
        <v>416</v>
      </c>
      <c r="BM217" s="16" t="s">
        <v>278</v>
      </c>
    </row>
    <row r="218" spans="2:65" s="11" customFormat="1" x14ac:dyDescent="0.3">
      <c r="B218" s="203"/>
      <c r="C218" s="204"/>
      <c r="D218" s="201" t="s">
        <v>201</v>
      </c>
      <c r="E218" s="205" t="s">
        <v>22</v>
      </c>
      <c r="F218" s="206" t="s">
        <v>487</v>
      </c>
      <c r="G218" s="204"/>
      <c r="H218" s="207">
        <v>41</v>
      </c>
      <c r="I218" s="208"/>
      <c r="J218" s="204"/>
      <c r="K218" s="204"/>
      <c r="L218" s="209"/>
      <c r="M218" s="210"/>
      <c r="N218" s="211"/>
      <c r="O218" s="211"/>
      <c r="P218" s="211"/>
      <c r="Q218" s="211"/>
      <c r="R218" s="211"/>
      <c r="S218" s="211"/>
      <c r="T218" s="212"/>
      <c r="AT218" s="213" t="s">
        <v>201</v>
      </c>
      <c r="AU218" s="213" t="s">
        <v>85</v>
      </c>
      <c r="AV218" s="11" t="s">
        <v>85</v>
      </c>
      <c r="AW218" s="11" t="s">
        <v>40</v>
      </c>
      <c r="AX218" s="11" t="s">
        <v>77</v>
      </c>
      <c r="AY218" s="213" t="s">
        <v>120</v>
      </c>
    </row>
    <row r="219" spans="2:65" s="12" customFormat="1" x14ac:dyDescent="0.3">
      <c r="B219" s="224"/>
      <c r="C219" s="225"/>
      <c r="D219" s="193" t="s">
        <v>201</v>
      </c>
      <c r="E219" s="226" t="s">
        <v>22</v>
      </c>
      <c r="F219" s="227" t="s">
        <v>247</v>
      </c>
      <c r="G219" s="225"/>
      <c r="H219" s="228">
        <v>41</v>
      </c>
      <c r="I219" s="229"/>
      <c r="J219" s="225"/>
      <c r="K219" s="225"/>
      <c r="L219" s="230"/>
      <c r="M219" s="231"/>
      <c r="N219" s="232"/>
      <c r="O219" s="232"/>
      <c r="P219" s="232"/>
      <c r="Q219" s="232"/>
      <c r="R219" s="232"/>
      <c r="S219" s="232"/>
      <c r="T219" s="233"/>
      <c r="AT219" s="234" t="s">
        <v>201</v>
      </c>
      <c r="AU219" s="234" t="s">
        <v>85</v>
      </c>
      <c r="AV219" s="12" t="s">
        <v>137</v>
      </c>
      <c r="AW219" s="12" t="s">
        <v>40</v>
      </c>
      <c r="AX219" s="12" t="s">
        <v>23</v>
      </c>
      <c r="AY219" s="234" t="s">
        <v>120</v>
      </c>
    </row>
    <row r="220" spans="2:65" s="1" customFormat="1" ht="22.5" customHeight="1" x14ac:dyDescent="0.3">
      <c r="B220" s="33"/>
      <c r="C220" s="214" t="s">
        <v>491</v>
      </c>
      <c r="D220" s="214" t="s">
        <v>229</v>
      </c>
      <c r="E220" s="215" t="s">
        <v>492</v>
      </c>
      <c r="F220" s="216" t="s">
        <v>493</v>
      </c>
      <c r="G220" s="217" t="s">
        <v>188</v>
      </c>
      <c r="H220" s="218">
        <v>41</v>
      </c>
      <c r="I220" s="219"/>
      <c r="J220" s="220">
        <f>ROUND(I220*H220,2)</f>
        <v>0</v>
      </c>
      <c r="K220" s="216" t="s">
        <v>127</v>
      </c>
      <c r="L220" s="221"/>
      <c r="M220" s="222" t="s">
        <v>22</v>
      </c>
      <c r="N220" s="223" t="s">
        <v>48</v>
      </c>
      <c r="O220" s="34"/>
      <c r="P220" s="190">
        <f>O220*H220</f>
        <v>0</v>
      </c>
      <c r="Q220" s="190">
        <v>1.0000000000000001E-5</v>
      </c>
      <c r="R220" s="190">
        <f>Q220*H220</f>
        <v>4.1000000000000005E-4</v>
      </c>
      <c r="S220" s="190">
        <v>0</v>
      </c>
      <c r="T220" s="191">
        <f>S220*H220</f>
        <v>0</v>
      </c>
      <c r="AR220" s="16" t="s">
        <v>232</v>
      </c>
      <c r="AT220" s="16" t="s">
        <v>229</v>
      </c>
      <c r="AU220" s="16" t="s">
        <v>85</v>
      </c>
      <c r="AY220" s="16" t="s">
        <v>120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6" t="s">
        <v>23</v>
      </c>
      <c r="BK220" s="192">
        <f>ROUND(I220*H220,2)</f>
        <v>0</v>
      </c>
      <c r="BL220" s="16" t="s">
        <v>198</v>
      </c>
      <c r="BM220" s="16" t="s">
        <v>494</v>
      </c>
    </row>
    <row r="221" spans="2:65" s="1" customFormat="1" ht="22.5" customHeight="1" x14ac:dyDescent="0.3">
      <c r="B221" s="33"/>
      <c r="C221" s="214" t="s">
        <v>495</v>
      </c>
      <c r="D221" s="214" t="s">
        <v>229</v>
      </c>
      <c r="E221" s="215" t="s">
        <v>496</v>
      </c>
      <c r="F221" s="216" t="s">
        <v>497</v>
      </c>
      <c r="G221" s="217" t="s">
        <v>188</v>
      </c>
      <c r="H221" s="218">
        <v>4</v>
      </c>
      <c r="I221" s="219"/>
      <c r="J221" s="220">
        <f>ROUND(I221*H221,2)</f>
        <v>0</v>
      </c>
      <c r="K221" s="216" t="s">
        <v>22</v>
      </c>
      <c r="L221" s="221"/>
      <c r="M221" s="222" t="s">
        <v>22</v>
      </c>
      <c r="N221" s="223" t="s">
        <v>48</v>
      </c>
      <c r="O221" s="34"/>
      <c r="P221" s="190">
        <f>O221*H221</f>
        <v>0</v>
      </c>
      <c r="Q221" s="190">
        <v>4.0000000000000002E-4</v>
      </c>
      <c r="R221" s="190">
        <f>Q221*H221</f>
        <v>1.6000000000000001E-3</v>
      </c>
      <c r="S221" s="190">
        <v>0</v>
      </c>
      <c r="T221" s="191">
        <f>S221*H221</f>
        <v>0</v>
      </c>
      <c r="AR221" s="16" t="s">
        <v>232</v>
      </c>
      <c r="AT221" s="16" t="s">
        <v>229</v>
      </c>
      <c r="AU221" s="16" t="s">
        <v>85</v>
      </c>
      <c r="AY221" s="16" t="s">
        <v>120</v>
      </c>
      <c r="BE221" s="192">
        <f>IF(N221="základní",J221,0)</f>
        <v>0</v>
      </c>
      <c r="BF221" s="192">
        <f>IF(N221="snížená",J221,0)</f>
        <v>0</v>
      </c>
      <c r="BG221" s="192">
        <f>IF(N221="zákl. přenesená",J221,0)</f>
        <v>0</v>
      </c>
      <c r="BH221" s="192">
        <f>IF(N221="sníž. přenesená",J221,0)</f>
        <v>0</v>
      </c>
      <c r="BI221" s="192">
        <f>IF(N221="nulová",J221,0)</f>
        <v>0</v>
      </c>
      <c r="BJ221" s="16" t="s">
        <v>23</v>
      </c>
      <c r="BK221" s="192">
        <f>ROUND(I221*H221,2)</f>
        <v>0</v>
      </c>
      <c r="BL221" s="16" t="s">
        <v>198</v>
      </c>
      <c r="BM221" s="16" t="s">
        <v>498</v>
      </c>
    </row>
    <row r="222" spans="2:65" s="1" customFormat="1" ht="27" hidden="1" x14ac:dyDescent="0.3">
      <c r="B222" s="33"/>
      <c r="C222" s="55"/>
      <c r="D222" s="193" t="s">
        <v>152</v>
      </c>
      <c r="E222" s="55"/>
      <c r="F222" s="194" t="s">
        <v>499</v>
      </c>
      <c r="G222" s="55"/>
      <c r="H222" s="55"/>
      <c r="I222" s="151"/>
      <c r="J222" s="55"/>
      <c r="K222" s="55"/>
      <c r="L222" s="53"/>
      <c r="M222" s="70"/>
      <c r="N222" s="34"/>
      <c r="O222" s="34"/>
      <c r="P222" s="34"/>
      <c r="Q222" s="34"/>
      <c r="R222" s="34"/>
      <c r="S222" s="34"/>
      <c r="T222" s="71"/>
      <c r="AT222" s="16" t="s">
        <v>152</v>
      </c>
      <c r="AU222" s="16" t="s">
        <v>85</v>
      </c>
    </row>
    <row r="223" spans="2:65" s="1" customFormat="1" ht="22.5" customHeight="1" x14ac:dyDescent="0.3">
      <c r="B223" s="33"/>
      <c r="C223" s="181" t="s">
        <v>500</v>
      </c>
      <c r="D223" s="181" t="s">
        <v>123</v>
      </c>
      <c r="E223" s="182" t="s">
        <v>501</v>
      </c>
      <c r="F223" s="183" t="s">
        <v>502</v>
      </c>
      <c r="G223" s="184" t="s">
        <v>191</v>
      </c>
      <c r="H223" s="185">
        <v>100</v>
      </c>
      <c r="I223" s="186"/>
      <c r="J223" s="187">
        <f>ROUND(I223*H223,2)</f>
        <v>0</v>
      </c>
      <c r="K223" s="183" t="s">
        <v>127</v>
      </c>
      <c r="L223" s="53"/>
      <c r="M223" s="188" t="s">
        <v>22</v>
      </c>
      <c r="N223" s="189" t="s">
        <v>48</v>
      </c>
      <c r="O223" s="34"/>
      <c r="P223" s="190">
        <f>O223*H223</f>
        <v>0</v>
      </c>
      <c r="Q223" s="190">
        <v>0</v>
      </c>
      <c r="R223" s="190">
        <f>Q223*H223</f>
        <v>0</v>
      </c>
      <c r="S223" s="190">
        <v>0</v>
      </c>
      <c r="T223" s="191">
        <f>S223*H223</f>
        <v>0</v>
      </c>
      <c r="AR223" s="16" t="s">
        <v>198</v>
      </c>
      <c r="AT223" s="16" t="s">
        <v>123</v>
      </c>
      <c r="AU223" s="16" t="s">
        <v>85</v>
      </c>
      <c r="AY223" s="16" t="s">
        <v>120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6" t="s">
        <v>23</v>
      </c>
      <c r="BK223" s="192">
        <f>ROUND(I223*H223,2)</f>
        <v>0</v>
      </c>
      <c r="BL223" s="16" t="s">
        <v>198</v>
      </c>
      <c r="BM223" s="16" t="s">
        <v>503</v>
      </c>
    </row>
    <row r="224" spans="2:65" s="1" customFormat="1" ht="22.5" customHeight="1" x14ac:dyDescent="0.3">
      <c r="B224" s="33"/>
      <c r="C224" s="214" t="s">
        <v>504</v>
      </c>
      <c r="D224" s="214" t="s">
        <v>229</v>
      </c>
      <c r="E224" s="215" t="s">
        <v>505</v>
      </c>
      <c r="F224" s="216" t="s">
        <v>506</v>
      </c>
      <c r="G224" s="217" t="s">
        <v>191</v>
      </c>
      <c r="H224" s="218">
        <v>100</v>
      </c>
      <c r="I224" s="219"/>
      <c r="J224" s="220">
        <f>ROUND(I224*H224,2)</f>
        <v>0</v>
      </c>
      <c r="K224" s="216" t="s">
        <v>22</v>
      </c>
      <c r="L224" s="221"/>
      <c r="M224" s="222" t="s">
        <v>22</v>
      </c>
      <c r="N224" s="223" t="s">
        <v>48</v>
      </c>
      <c r="O224" s="34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AR224" s="16" t="s">
        <v>232</v>
      </c>
      <c r="AT224" s="16" t="s">
        <v>229</v>
      </c>
      <c r="AU224" s="16" t="s">
        <v>85</v>
      </c>
      <c r="AY224" s="16" t="s">
        <v>120</v>
      </c>
      <c r="BE224" s="192">
        <f>IF(N224="základní",J224,0)</f>
        <v>0</v>
      </c>
      <c r="BF224" s="192">
        <f>IF(N224="snížená",J224,0)</f>
        <v>0</v>
      </c>
      <c r="BG224" s="192">
        <f>IF(N224="zákl. přenesená",J224,0)</f>
        <v>0</v>
      </c>
      <c r="BH224" s="192">
        <f>IF(N224="sníž. přenesená",J224,0)</f>
        <v>0</v>
      </c>
      <c r="BI224" s="192">
        <f>IF(N224="nulová",J224,0)</f>
        <v>0</v>
      </c>
      <c r="BJ224" s="16" t="s">
        <v>23</v>
      </c>
      <c r="BK224" s="192">
        <f>ROUND(I224*H224,2)</f>
        <v>0</v>
      </c>
      <c r="BL224" s="16" t="s">
        <v>198</v>
      </c>
      <c r="BM224" s="16" t="s">
        <v>507</v>
      </c>
    </row>
    <row r="225" spans="2:65" s="1" customFormat="1" ht="27" hidden="1" x14ac:dyDescent="0.3">
      <c r="B225" s="33"/>
      <c r="C225" s="55"/>
      <c r="D225" s="193" t="s">
        <v>152</v>
      </c>
      <c r="E225" s="55"/>
      <c r="F225" s="194" t="s">
        <v>508</v>
      </c>
      <c r="G225" s="55"/>
      <c r="H225" s="55"/>
      <c r="I225" s="151"/>
      <c r="J225" s="55"/>
      <c r="K225" s="55"/>
      <c r="L225" s="53"/>
      <c r="M225" s="70"/>
      <c r="N225" s="34"/>
      <c r="O225" s="34"/>
      <c r="P225" s="34"/>
      <c r="Q225" s="34"/>
      <c r="R225" s="34"/>
      <c r="S225" s="34"/>
      <c r="T225" s="71"/>
      <c r="AT225" s="16" t="s">
        <v>152</v>
      </c>
      <c r="AU225" s="16" t="s">
        <v>85</v>
      </c>
    </row>
    <row r="226" spans="2:65" s="1" customFormat="1" ht="22.5" customHeight="1" x14ac:dyDescent="0.3">
      <c r="B226" s="33"/>
      <c r="C226" s="214" t="s">
        <v>509</v>
      </c>
      <c r="D226" s="214" t="s">
        <v>229</v>
      </c>
      <c r="E226" s="215" t="s">
        <v>510</v>
      </c>
      <c r="F226" s="216" t="s">
        <v>511</v>
      </c>
      <c r="G226" s="217" t="s">
        <v>188</v>
      </c>
      <c r="H226" s="218">
        <v>88</v>
      </c>
      <c r="I226" s="219"/>
      <c r="J226" s="220">
        <f>ROUND(I226*H226,2)</f>
        <v>0</v>
      </c>
      <c r="K226" s="216" t="s">
        <v>22</v>
      </c>
      <c r="L226" s="221"/>
      <c r="M226" s="222" t="s">
        <v>22</v>
      </c>
      <c r="N226" s="223" t="s">
        <v>48</v>
      </c>
      <c r="O226" s="34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AR226" s="16" t="s">
        <v>232</v>
      </c>
      <c r="AT226" s="16" t="s">
        <v>229</v>
      </c>
      <c r="AU226" s="16" t="s">
        <v>85</v>
      </c>
      <c r="AY226" s="16" t="s">
        <v>120</v>
      </c>
      <c r="BE226" s="192">
        <f>IF(N226="základní",J226,0)</f>
        <v>0</v>
      </c>
      <c r="BF226" s="192">
        <f>IF(N226="snížená",J226,0)</f>
        <v>0</v>
      </c>
      <c r="BG226" s="192">
        <f>IF(N226="zákl. přenesená",J226,0)</f>
        <v>0</v>
      </c>
      <c r="BH226" s="192">
        <f>IF(N226="sníž. přenesená",J226,0)</f>
        <v>0</v>
      </c>
      <c r="BI226" s="192">
        <f>IF(N226="nulová",J226,0)</f>
        <v>0</v>
      </c>
      <c r="BJ226" s="16" t="s">
        <v>23</v>
      </c>
      <c r="BK226" s="192">
        <f>ROUND(I226*H226,2)</f>
        <v>0</v>
      </c>
      <c r="BL226" s="16" t="s">
        <v>198</v>
      </c>
      <c r="BM226" s="16" t="s">
        <v>512</v>
      </c>
    </row>
    <row r="227" spans="2:65" s="1" customFormat="1" ht="27" hidden="1" x14ac:dyDescent="0.3">
      <c r="B227" s="33"/>
      <c r="C227" s="55"/>
      <c r="D227" s="193" t="s">
        <v>152</v>
      </c>
      <c r="E227" s="55"/>
      <c r="F227" s="194" t="s">
        <v>513</v>
      </c>
      <c r="G227" s="55"/>
      <c r="H227" s="55"/>
      <c r="I227" s="151"/>
      <c r="J227" s="55"/>
      <c r="K227" s="55"/>
      <c r="L227" s="53"/>
      <c r="M227" s="70"/>
      <c r="N227" s="34"/>
      <c r="O227" s="34"/>
      <c r="P227" s="34"/>
      <c r="Q227" s="34"/>
      <c r="R227" s="34"/>
      <c r="S227" s="34"/>
      <c r="T227" s="71"/>
      <c r="AT227" s="16" t="s">
        <v>152</v>
      </c>
      <c r="AU227" s="16" t="s">
        <v>85</v>
      </c>
    </row>
    <row r="228" spans="2:65" s="1" customFormat="1" ht="22.5" customHeight="1" x14ac:dyDescent="0.3">
      <c r="B228" s="33"/>
      <c r="C228" s="214" t="s">
        <v>514</v>
      </c>
      <c r="D228" s="214" t="s">
        <v>229</v>
      </c>
      <c r="E228" s="215" t="s">
        <v>515</v>
      </c>
      <c r="F228" s="216" t="s">
        <v>516</v>
      </c>
      <c r="G228" s="217" t="s">
        <v>188</v>
      </c>
      <c r="H228" s="218">
        <v>728</v>
      </c>
      <c r="I228" s="219"/>
      <c r="J228" s="220">
        <f>ROUND(I228*H228,2)</f>
        <v>0</v>
      </c>
      <c r="K228" s="216" t="s">
        <v>22</v>
      </c>
      <c r="L228" s="221"/>
      <c r="M228" s="222" t="s">
        <v>22</v>
      </c>
      <c r="N228" s="223" t="s">
        <v>48</v>
      </c>
      <c r="O228" s="34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AR228" s="16" t="s">
        <v>232</v>
      </c>
      <c r="AT228" s="16" t="s">
        <v>229</v>
      </c>
      <c r="AU228" s="16" t="s">
        <v>85</v>
      </c>
      <c r="AY228" s="16" t="s">
        <v>120</v>
      </c>
      <c r="BE228" s="192">
        <f>IF(N228="základní",J228,0)</f>
        <v>0</v>
      </c>
      <c r="BF228" s="192">
        <f>IF(N228="snížená",J228,0)</f>
        <v>0</v>
      </c>
      <c r="BG228" s="192">
        <f>IF(N228="zákl. přenesená",J228,0)</f>
        <v>0</v>
      </c>
      <c r="BH228" s="192">
        <f>IF(N228="sníž. přenesená",J228,0)</f>
        <v>0</v>
      </c>
      <c r="BI228" s="192">
        <f>IF(N228="nulová",J228,0)</f>
        <v>0</v>
      </c>
      <c r="BJ228" s="16" t="s">
        <v>23</v>
      </c>
      <c r="BK228" s="192">
        <f>ROUND(I228*H228,2)</f>
        <v>0</v>
      </c>
      <c r="BL228" s="16" t="s">
        <v>198</v>
      </c>
      <c r="BM228" s="16" t="s">
        <v>517</v>
      </c>
    </row>
    <row r="229" spans="2:65" s="1" customFormat="1" ht="81" hidden="1" x14ac:dyDescent="0.3">
      <c r="B229" s="33"/>
      <c r="C229" s="55"/>
      <c r="D229" s="193" t="s">
        <v>152</v>
      </c>
      <c r="E229" s="55"/>
      <c r="F229" s="194" t="s">
        <v>518</v>
      </c>
      <c r="G229" s="55"/>
      <c r="H229" s="55"/>
      <c r="I229" s="151"/>
      <c r="J229" s="55"/>
      <c r="K229" s="55"/>
      <c r="L229" s="53"/>
      <c r="M229" s="70"/>
      <c r="N229" s="34"/>
      <c r="O229" s="34"/>
      <c r="P229" s="34"/>
      <c r="Q229" s="34"/>
      <c r="R229" s="34"/>
      <c r="S229" s="34"/>
      <c r="T229" s="71"/>
      <c r="AT229" s="16" t="s">
        <v>152</v>
      </c>
      <c r="AU229" s="16" t="s">
        <v>85</v>
      </c>
    </row>
    <row r="230" spans="2:65" s="1" customFormat="1" ht="22.5" customHeight="1" x14ac:dyDescent="0.3">
      <c r="B230" s="33"/>
      <c r="C230" s="214" t="s">
        <v>519</v>
      </c>
      <c r="D230" s="214" t="s">
        <v>229</v>
      </c>
      <c r="E230" s="215" t="s">
        <v>520</v>
      </c>
      <c r="F230" s="216" t="s">
        <v>521</v>
      </c>
      <c r="G230" s="217" t="s">
        <v>188</v>
      </c>
      <c r="H230" s="218">
        <v>30</v>
      </c>
      <c r="I230" s="219"/>
      <c r="J230" s="220">
        <f>ROUND(I230*H230,2)</f>
        <v>0</v>
      </c>
      <c r="K230" s="216" t="s">
        <v>22</v>
      </c>
      <c r="L230" s="221"/>
      <c r="M230" s="222" t="s">
        <v>22</v>
      </c>
      <c r="N230" s="223" t="s">
        <v>48</v>
      </c>
      <c r="O230" s="34"/>
      <c r="P230" s="190">
        <f>O230*H230</f>
        <v>0</v>
      </c>
      <c r="Q230" s="190">
        <v>0</v>
      </c>
      <c r="R230" s="190">
        <f>Q230*H230</f>
        <v>0</v>
      </c>
      <c r="S230" s="190">
        <v>0</v>
      </c>
      <c r="T230" s="191">
        <f>S230*H230</f>
        <v>0</v>
      </c>
      <c r="AR230" s="16" t="s">
        <v>232</v>
      </c>
      <c r="AT230" s="16" t="s">
        <v>229</v>
      </c>
      <c r="AU230" s="16" t="s">
        <v>85</v>
      </c>
      <c r="AY230" s="16" t="s">
        <v>120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6" t="s">
        <v>23</v>
      </c>
      <c r="BK230" s="192">
        <f>ROUND(I230*H230,2)</f>
        <v>0</v>
      </c>
      <c r="BL230" s="16" t="s">
        <v>198</v>
      </c>
      <c r="BM230" s="16" t="s">
        <v>522</v>
      </c>
    </row>
    <row r="231" spans="2:65" s="1" customFormat="1" ht="27" hidden="1" x14ac:dyDescent="0.3">
      <c r="B231" s="33"/>
      <c r="C231" s="55"/>
      <c r="D231" s="193" t="s">
        <v>152</v>
      </c>
      <c r="E231" s="55"/>
      <c r="F231" s="194" t="s">
        <v>523</v>
      </c>
      <c r="G231" s="55"/>
      <c r="H231" s="55"/>
      <c r="I231" s="151"/>
      <c r="J231" s="55"/>
      <c r="K231" s="55"/>
      <c r="L231" s="53"/>
      <c r="M231" s="70"/>
      <c r="N231" s="34"/>
      <c r="O231" s="34"/>
      <c r="P231" s="34"/>
      <c r="Q231" s="34"/>
      <c r="R231" s="34"/>
      <c r="S231" s="34"/>
      <c r="T231" s="71"/>
      <c r="AT231" s="16" t="s">
        <v>152</v>
      </c>
      <c r="AU231" s="16" t="s">
        <v>85</v>
      </c>
    </row>
    <row r="232" spans="2:65" s="1" customFormat="1" ht="22.5" customHeight="1" x14ac:dyDescent="0.3">
      <c r="B232" s="33"/>
      <c r="C232" s="214" t="s">
        <v>524</v>
      </c>
      <c r="D232" s="214" t="s">
        <v>229</v>
      </c>
      <c r="E232" s="215" t="s">
        <v>525</v>
      </c>
      <c r="F232" s="216" t="s">
        <v>526</v>
      </c>
      <c r="G232" s="217" t="s">
        <v>188</v>
      </c>
      <c r="H232" s="218">
        <v>40</v>
      </c>
      <c r="I232" s="219"/>
      <c r="J232" s="220">
        <f>ROUND(I232*H232,2)</f>
        <v>0</v>
      </c>
      <c r="K232" s="216" t="s">
        <v>22</v>
      </c>
      <c r="L232" s="221"/>
      <c r="M232" s="222" t="s">
        <v>22</v>
      </c>
      <c r="N232" s="223" t="s">
        <v>48</v>
      </c>
      <c r="O232" s="34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AR232" s="16" t="s">
        <v>232</v>
      </c>
      <c r="AT232" s="16" t="s">
        <v>229</v>
      </c>
      <c r="AU232" s="16" t="s">
        <v>85</v>
      </c>
      <c r="AY232" s="16" t="s">
        <v>120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6" t="s">
        <v>23</v>
      </c>
      <c r="BK232" s="192">
        <f>ROUND(I232*H232,2)</f>
        <v>0</v>
      </c>
      <c r="BL232" s="16" t="s">
        <v>198</v>
      </c>
      <c r="BM232" s="16" t="s">
        <v>527</v>
      </c>
    </row>
    <row r="233" spans="2:65" s="1" customFormat="1" ht="27" hidden="1" x14ac:dyDescent="0.3">
      <c r="B233" s="33"/>
      <c r="C233" s="55"/>
      <c r="D233" s="193" t="s">
        <v>152</v>
      </c>
      <c r="E233" s="55"/>
      <c r="F233" s="194" t="s">
        <v>528</v>
      </c>
      <c r="G233" s="55"/>
      <c r="H233" s="55"/>
      <c r="I233" s="151"/>
      <c r="J233" s="55"/>
      <c r="K233" s="55"/>
      <c r="L233" s="53"/>
      <c r="M233" s="70"/>
      <c r="N233" s="34"/>
      <c r="O233" s="34"/>
      <c r="P233" s="34"/>
      <c r="Q233" s="34"/>
      <c r="R233" s="34"/>
      <c r="S233" s="34"/>
      <c r="T233" s="71"/>
      <c r="AT233" s="16" t="s">
        <v>152</v>
      </c>
      <c r="AU233" s="16" t="s">
        <v>85</v>
      </c>
    </row>
    <row r="234" spans="2:65" s="1" customFormat="1" ht="22.5" customHeight="1" x14ac:dyDescent="0.3">
      <c r="B234" s="33"/>
      <c r="C234" s="214" t="s">
        <v>529</v>
      </c>
      <c r="D234" s="214" t="s">
        <v>229</v>
      </c>
      <c r="E234" s="215" t="s">
        <v>530</v>
      </c>
      <c r="F234" s="216" t="s">
        <v>531</v>
      </c>
      <c r="G234" s="217" t="s">
        <v>188</v>
      </c>
      <c r="H234" s="218">
        <v>2</v>
      </c>
      <c r="I234" s="219"/>
      <c r="J234" s="220">
        <f>ROUND(I234*H234,2)</f>
        <v>0</v>
      </c>
      <c r="K234" s="216" t="s">
        <v>22</v>
      </c>
      <c r="L234" s="221"/>
      <c r="M234" s="222" t="s">
        <v>22</v>
      </c>
      <c r="N234" s="223" t="s">
        <v>48</v>
      </c>
      <c r="O234" s="34"/>
      <c r="P234" s="190">
        <f>O234*H234</f>
        <v>0</v>
      </c>
      <c r="Q234" s="190">
        <v>0</v>
      </c>
      <c r="R234" s="190">
        <f>Q234*H234</f>
        <v>0</v>
      </c>
      <c r="S234" s="190">
        <v>0</v>
      </c>
      <c r="T234" s="191">
        <f>S234*H234</f>
        <v>0</v>
      </c>
      <c r="AR234" s="16" t="s">
        <v>232</v>
      </c>
      <c r="AT234" s="16" t="s">
        <v>229</v>
      </c>
      <c r="AU234" s="16" t="s">
        <v>85</v>
      </c>
      <c r="AY234" s="16" t="s">
        <v>120</v>
      </c>
      <c r="BE234" s="192">
        <f>IF(N234="základní",J234,0)</f>
        <v>0</v>
      </c>
      <c r="BF234" s="192">
        <f>IF(N234="snížená",J234,0)</f>
        <v>0</v>
      </c>
      <c r="BG234" s="192">
        <f>IF(N234="zákl. přenesená",J234,0)</f>
        <v>0</v>
      </c>
      <c r="BH234" s="192">
        <f>IF(N234="sníž. přenesená",J234,0)</f>
        <v>0</v>
      </c>
      <c r="BI234" s="192">
        <f>IF(N234="nulová",J234,0)</f>
        <v>0</v>
      </c>
      <c r="BJ234" s="16" t="s">
        <v>23</v>
      </c>
      <c r="BK234" s="192">
        <f>ROUND(I234*H234,2)</f>
        <v>0</v>
      </c>
      <c r="BL234" s="16" t="s">
        <v>198</v>
      </c>
      <c r="BM234" s="16" t="s">
        <v>532</v>
      </c>
    </row>
    <row r="235" spans="2:65" s="1" customFormat="1" ht="27" hidden="1" x14ac:dyDescent="0.3">
      <c r="B235" s="33"/>
      <c r="C235" s="55"/>
      <c r="D235" s="193" t="s">
        <v>152</v>
      </c>
      <c r="E235" s="55"/>
      <c r="F235" s="194" t="s">
        <v>533</v>
      </c>
      <c r="G235" s="55"/>
      <c r="H235" s="55"/>
      <c r="I235" s="151"/>
      <c r="J235" s="55"/>
      <c r="K235" s="55"/>
      <c r="L235" s="53"/>
      <c r="M235" s="70"/>
      <c r="N235" s="34"/>
      <c r="O235" s="34"/>
      <c r="P235" s="34"/>
      <c r="Q235" s="34"/>
      <c r="R235" s="34"/>
      <c r="S235" s="34"/>
      <c r="T235" s="71"/>
      <c r="AT235" s="16" t="s">
        <v>152</v>
      </c>
      <c r="AU235" s="16" t="s">
        <v>85</v>
      </c>
    </row>
    <row r="236" spans="2:65" s="1" customFormat="1" ht="22.5" customHeight="1" x14ac:dyDescent="0.3">
      <c r="B236" s="33"/>
      <c r="C236" s="214" t="s">
        <v>534</v>
      </c>
      <c r="D236" s="214" t="s">
        <v>229</v>
      </c>
      <c r="E236" s="215" t="s">
        <v>535</v>
      </c>
      <c r="F236" s="216" t="s">
        <v>536</v>
      </c>
      <c r="G236" s="217" t="s">
        <v>188</v>
      </c>
      <c r="H236" s="218">
        <v>6</v>
      </c>
      <c r="I236" s="219"/>
      <c r="J236" s="220">
        <f>ROUND(I236*H236,2)</f>
        <v>0</v>
      </c>
      <c r="K236" s="216" t="s">
        <v>22</v>
      </c>
      <c r="L236" s="221"/>
      <c r="M236" s="222" t="s">
        <v>22</v>
      </c>
      <c r="N236" s="223" t="s">
        <v>48</v>
      </c>
      <c r="O236" s="34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AR236" s="16" t="s">
        <v>232</v>
      </c>
      <c r="AT236" s="16" t="s">
        <v>229</v>
      </c>
      <c r="AU236" s="16" t="s">
        <v>85</v>
      </c>
      <c r="AY236" s="16" t="s">
        <v>120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16" t="s">
        <v>23</v>
      </c>
      <c r="BK236" s="192">
        <f>ROUND(I236*H236,2)</f>
        <v>0</v>
      </c>
      <c r="BL236" s="16" t="s">
        <v>198</v>
      </c>
      <c r="BM236" s="16" t="s">
        <v>537</v>
      </c>
    </row>
    <row r="237" spans="2:65" s="1" customFormat="1" ht="27" hidden="1" x14ac:dyDescent="0.3">
      <c r="B237" s="33"/>
      <c r="C237" s="55"/>
      <c r="D237" s="193" t="s">
        <v>152</v>
      </c>
      <c r="E237" s="55"/>
      <c r="F237" s="194" t="s">
        <v>538</v>
      </c>
      <c r="G237" s="55"/>
      <c r="H237" s="55"/>
      <c r="I237" s="151"/>
      <c r="J237" s="55"/>
      <c r="K237" s="55"/>
      <c r="L237" s="53"/>
      <c r="M237" s="70"/>
      <c r="N237" s="34"/>
      <c r="O237" s="34"/>
      <c r="P237" s="34"/>
      <c r="Q237" s="34"/>
      <c r="R237" s="34"/>
      <c r="S237" s="34"/>
      <c r="T237" s="71"/>
      <c r="AT237" s="16" t="s">
        <v>152</v>
      </c>
      <c r="AU237" s="16" t="s">
        <v>85</v>
      </c>
    </row>
    <row r="238" spans="2:65" s="1" customFormat="1" ht="22.5" customHeight="1" x14ac:dyDescent="0.3">
      <c r="B238" s="33"/>
      <c r="C238" s="214" t="s">
        <v>539</v>
      </c>
      <c r="D238" s="214" t="s">
        <v>229</v>
      </c>
      <c r="E238" s="215" t="s">
        <v>540</v>
      </c>
      <c r="F238" s="216" t="s">
        <v>541</v>
      </c>
      <c r="G238" s="217" t="s">
        <v>188</v>
      </c>
      <c r="H238" s="218">
        <v>20</v>
      </c>
      <c r="I238" s="219"/>
      <c r="J238" s="220">
        <f>ROUND(I238*H238,2)</f>
        <v>0</v>
      </c>
      <c r="K238" s="216" t="s">
        <v>22</v>
      </c>
      <c r="L238" s="221"/>
      <c r="M238" s="222" t="s">
        <v>22</v>
      </c>
      <c r="N238" s="223" t="s">
        <v>48</v>
      </c>
      <c r="O238" s="34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AR238" s="16" t="s">
        <v>232</v>
      </c>
      <c r="AT238" s="16" t="s">
        <v>229</v>
      </c>
      <c r="AU238" s="16" t="s">
        <v>85</v>
      </c>
      <c r="AY238" s="16" t="s">
        <v>120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6" t="s">
        <v>23</v>
      </c>
      <c r="BK238" s="192">
        <f>ROUND(I238*H238,2)</f>
        <v>0</v>
      </c>
      <c r="BL238" s="16" t="s">
        <v>198</v>
      </c>
      <c r="BM238" s="16" t="s">
        <v>542</v>
      </c>
    </row>
    <row r="239" spans="2:65" s="1" customFormat="1" ht="27" hidden="1" x14ac:dyDescent="0.3">
      <c r="B239" s="33"/>
      <c r="C239" s="55"/>
      <c r="D239" s="193" t="s">
        <v>152</v>
      </c>
      <c r="E239" s="55"/>
      <c r="F239" s="194" t="s">
        <v>543</v>
      </c>
      <c r="G239" s="55"/>
      <c r="H239" s="55"/>
      <c r="I239" s="151"/>
      <c r="J239" s="55"/>
      <c r="K239" s="55"/>
      <c r="L239" s="53"/>
      <c r="M239" s="70"/>
      <c r="N239" s="34"/>
      <c r="O239" s="34"/>
      <c r="P239" s="34"/>
      <c r="Q239" s="34"/>
      <c r="R239" s="34"/>
      <c r="S239" s="34"/>
      <c r="T239" s="71"/>
      <c r="AT239" s="16" t="s">
        <v>152</v>
      </c>
      <c r="AU239" s="16" t="s">
        <v>85</v>
      </c>
    </row>
    <row r="240" spans="2:65" s="1" customFormat="1" ht="22.5" customHeight="1" x14ac:dyDescent="0.3">
      <c r="B240" s="33"/>
      <c r="C240" s="214" t="s">
        <v>544</v>
      </c>
      <c r="D240" s="214" t="s">
        <v>229</v>
      </c>
      <c r="E240" s="215" t="s">
        <v>545</v>
      </c>
      <c r="F240" s="216" t="s">
        <v>546</v>
      </c>
      <c r="G240" s="217" t="s">
        <v>188</v>
      </c>
      <c r="H240" s="218">
        <v>2</v>
      </c>
      <c r="I240" s="219"/>
      <c r="J240" s="220">
        <f>ROUND(I240*H240,2)</f>
        <v>0</v>
      </c>
      <c r="K240" s="216" t="s">
        <v>22</v>
      </c>
      <c r="L240" s="221"/>
      <c r="M240" s="222" t="s">
        <v>22</v>
      </c>
      <c r="N240" s="223" t="s">
        <v>48</v>
      </c>
      <c r="O240" s="34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AR240" s="16" t="s">
        <v>232</v>
      </c>
      <c r="AT240" s="16" t="s">
        <v>229</v>
      </c>
      <c r="AU240" s="16" t="s">
        <v>85</v>
      </c>
      <c r="AY240" s="16" t="s">
        <v>120</v>
      </c>
      <c r="BE240" s="192">
        <f>IF(N240="základní",J240,0)</f>
        <v>0</v>
      </c>
      <c r="BF240" s="192">
        <f>IF(N240="snížená",J240,0)</f>
        <v>0</v>
      </c>
      <c r="BG240" s="192">
        <f>IF(N240="zákl. přenesená",J240,0)</f>
        <v>0</v>
      </c>
      <c r="BH240" s="192">
        <f>IF(N240="sníž. přenesená",J240,0)</f>
        <v>0</v>
      </c>
      <c r="BI240" s="192">
        <f>IF(N240="nulová",J240,0)</f>
        <v>0</v>
      </c>
      <c r="BJ240" s="16" t="s">
        <v>23</v>
      </c>
      <c r="BK240" s="192">
        <f>ROUND(I240*H240,2)</f>
        <v>0</v>
      </c>
      <c r="BL240" s="16" t="s">
        <v>198</v>
      </c>
      <c r="BM240" s="16" t="s">
        <v>547</v>
      </c>
    </row>
    <row r="241" spans="2:65" s="1" customFormat="1" ht="27" hidden="1" x14ac:dyDescent="0.3">
      <c r="B241" s="33"/>
      <c r="C241" s="55"/>
      <c r="D241" s="193" t="s">
        <v>152</v>
      </c>
      <c r="E241" s="55"/>
      <c r="F241" s="194" t="s">
        <v>548</v>
      </c>
      <c r="G241" s="55"/>
      <c r="H241" s="55"/>
      <c r="I241" s="151"/>
      <c r="J241" s="55"/>
      <c r="K241" s="55"/>
      <c r="L241" s="53"/>
      <c r="M241" s="70"/>
      <c r="N241" s="34"/>
      <c r="O241" s="34"/>
      <c r="P241" s="34"/>
      <c r="Q241" s="34"/>
      <c r="R241" s="34"/>
      <c r="S241" s="34"/>
      <c r="T241" s="71"/>
      <c r="AT241" s="16" t="s">
        <v>152</v>
      </c>
      <c r="AU241" s="16" t="s">
        <v>85</v>
      </c>
    </row>
    <row r="242" spans="2:65" s="1" customFormat="1" ht="22.5" customHeight="1" x14ac:dyDescent="0.3">
      <c r="B242" s="33"/>
      <c r="C242" s="181" t="s">
        <v>549</v>
      </c>
      <c r="D242" s="181" t="s">
        <v>123</v>
      </c>
      <c r="E242" s="182" t="s">
        <v>550</v>
      </c>
      <c r="F242" s="183" t="s">
        <v>551</v>
      </c>
      <c r="G242" s="184" t="s">
        <v>191</v>
      </c>
      <c r="H242" s="185">
        <v>108</v>
      </c>
      <c r="I242" s="186"/>
      <c r="J242" s="187">
        <f>ROUND(I242*H242,2)</f>
        <v>0</v>
      </c>
      <c r="K242" s="183" t="s">
        <v>127</v>
      </c>
      <c r="L242" s="53"/>
      <c r="M242" s="188" t="s">
        <v>22</v>
      </c>
      <c r="N242" s="189" t="s">
        <v>48</v>
      </c>
      <c r="O242" s="34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AR242" s="16" t="s">
        <v>198</v>
      </c>
      <c r="AT242" s="16" t="s">
        <v>123</v>
      </c>
      <c r="AU242" s="16" t="s">
        <v>85</v>
      </c>
      <c r="AY242" s="16" t="s">
        <v>120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6" t="s">
        <v>23</v>
      </c>
      <c r="BK242" s="192">
        <f>ROUND(I242*H242,2)</f>
        <v>0</v>
      </c>
      <c r="BL242" s="16" t="s">
        <v>198</v>
      </c>
      <c r="BM242" s="16" t="s">
        <v>552</v>
      </c>
    </row>
    <row r="243" spans="2:65" s="1" customFormat="1" ht="22.5" customHeight="1" x14ac:dyDescent="0.3">
      <c r="B243" s="33"/>
      <c r="C243" s="214" t="s">
        <v>553</v>
      </c>
      <c r="D243" s="214" t="s">
        <v>229</v>
      </c>
      <c r="E243" s="215" t="s">
        <v>554</v>
      </c>
      <c r="F243" s="216" t="s">
        <v>555</v>
      </c>
      <c r="G243" s="217" t="s">
        <v>556</v>
      </c>
      <c r="H243" s="218">
        <v>14.58</v>
      </c>
      <c r="I243" s="219"/>
      <c r="J243" s="220">
        <f>ROUND(I243*H243,2)</f>
        <v>0</v>
      </c>
      <c r="K243" s="216" t="s">
        <v>127</v>
      </c>
      <c r="L243" s="221"/>
      <c r="M243" s="222" t="s">
        <v>22</v>
      </c>
      <c r="N243" s="223" t="s">
        <v>48</v>
      </c>
      <c r="O243" s="34"/>
      <c r="P243" s="190">
        <f>O243*H243</f>
        <v>0</v>
      </c>
      <c r="Q243" s="190">
        <v>1E-3</v>
      </c>
      <c r="R243" s="190">
        <f>Q243*H243</f>
        <v>1.4580000000000001E-2</v>
      </c>
      <c r="S243" s="190">
        <v>0</v>
      </c>
      <c r="T243" s="191">
        <f>S243*H243</f>
        <v>0</v>
      </c>
      <c r="AR243" s="16" t="s">
        <v>232</v>
      </c>
      <c r="AT243" s="16" t="s">
        <v>229</v>
      </c>
      <c r="AU243" s="16" t="s">
        <v>85</v>
      </c>
      <c r="AY243" s="16" t="s">
        <v>120</v>
      </c>
      <c r="BE243" s="192">
        <f>IF(N243="základní",J243,0)</f>
        <v>0</v>
      </c>
      <c r="BF243" s="192">
        <f>IF(N243="snížená",J243,0)</f>
        <v>0</v>
      </c>
      <c r="BG243" s="192">
        <f>IF(N243="zákl. přenesená",J243,0)</f>
        <v>0</v>
      </c>
      <c r="BH243" s="192">
        <f>IF(N243="sníž. přenesená",J243,0)</f>
        <v>0</v>
      </c>
      <c r="BI243" s="192">
        <f>IF(N243="nulová",J243,0)</f>
        <v>0</v>
      </c>
      <c r="BJ243" s="16" t="s">
        <v>23</v>
      </c>
      <c r="BK243" s="192">
        <f>ROUND(I243*H243,2)</f>
        <v>0</v>
      </c>
      <c r="BL243" s="16" t="s">
        <v>198</v>
      </c>
      <c r="BM243" s="16" t="s">
        <v>557</v>
      </c>
    </row>
    <row r="244" spans="2:65" s="1" customFormat="1" ht="27" hidden="1" x14ac:dyDescent="0.3">
      <c r="B244" s="33"/>
      <c r="C244" s="55"/>
      <c r="D244" s="201" t="s">
        <v>152</v>
      </c>
      <c r="E244" s="55"/>
      <c r="F244" s="202" t="s">
        <v>558</v>
      </c>
      <c r="G244" s="55"/>
      <c r="H244" s="55"/>
      <c r="I244" s="151"/>
      <c r="J244" s="55"/>
      <c r="K244" s="55"/>
      <c r="L244" s="53"/>
      <c r="M244" s="70"/>
      <c r="N244" s="34"/>
      <c r="O244" s="34"/>
      <c r="P244" s="34"/>
      <c r="Q244" s="34"/>
      <c r="R244" s="34"/>
      <c r="S244" s="34"/>
      <c r="T244" s="71"/>
      <c r="AT244" s="16" t="s">
        <v>152</v>
      </c>
      <c r="AU244" s="16" t="s">
        <v>85</v>
      </c>
    </row>
    <row r="245" spans="2:65" s="11" customFormat="1" x14ac:dyDescent="0.3">
      <c r="B245" s="203"/>
      <c r="C245" s="204"/>
      <c r="D245" s="193" t="s">
        <v>201</v>
      </c>
      <c r="E245" s="204"/>
      <c r="F245" s="236" t="s">
        <v>559</v>
      </c>
      <c r="G245" s="204"/>
      <c r="H245" s="237">
        <v>14.58</v>
      </c>
      <c r="I245" s="208"/>
      <c r="J245" s="204"/>
      <c r="K245" s="204"/>
      <c r="L245" s="209"/>
      <c r="M245" s="210"/>
      <c r="N245" s="211"/>
      <c r="O245" s="211"/>
      <c r="P245" s="211"/>
      <c r="Q245" s="211"/>
      <c r="R245" s="211"/>
      <c r="S245" s="211"/>
      <c r="T245" s="212"/>
      <c r="AT245" s="213" t="s">
        <v>201</v>
      </c>
      <c r="AU245" s="213" t="s">
        <v>85</v>
      </c>
      <c r="AV245" s="11" t="s">
        <v>85</v>
      </c>
      <c r="AW245" s="11" t="s">
        <v>4</v>
      </c>
      <c r="AX245" s="11" t="s">
        <v>23</v>
      </c>
      <c r="AY245" s="213" t="s">
        <v>120</v>
      </c>
    </row>
    <row r="246" spans="2:65" s="1" customFormat="1" ht="22.5" customHeight="1" x14ac:dyDescent="0.3">
      <c r="B246" s="33"/>
      <c r="C246" s="214" t="s">
        <v>560</v>
      </c>
      <c r="D246" s="214" t="s">
        <v>229</v>
      </c>
      <c r="E246" s="215" t="s">
        <v>561</v>
      </c>
      <c r="F246" s="216" t="s">
        <v>562</v>
      </c>
      <c r="G246" s="217" t="s">
        <v>188</v>
      </c>
      <c r="H246" s="218">
        <v>68</v>
      </c>
      <c r="I246" s="219"/>
      <c r="J246" s="220">
        <f>ROUND(I246*H246,2)</f>
        <v>0</v>
      </c>
      <c r="K246" s="216" t="s">
        <v>22</v>
      </c>
      <c r="L246" s="221"/>
      <c r="M246" s="222" t="s">
        <v>22</v>
      </c>
      <c r="N246" s="223" t="s">
        <v>48</v>
      </c>
      <c r="O246" s="34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AR246" s="16" t="s">
        <v>232</v>
      </c>
      <c r="AT246" s="16" t="s">
        <v>229</v>
      </c>
      <c r="AU246" s="16" t="s">
        <v>85</v>
      </c>
      <c r="AY246" s="16" t="s">
        <v>120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6" t="s">
        <v>23</v>
      </c>
      <c r="BK246" s="192">
        <f>ROUND(I246*H246,2)</f>
        <v>0</v>
      </c>
      <c r="BL246" s="16" t="s">
        <v>198</v>
      </c>
      <c r="BM246" s="16" t="s">
        <v>563</v>
      </c>
    </row>
    <row r="247" spans="2:65" s="1" customFormat="1" ht="40.5" hidden="1" x14ac:dyDescent="0.3">
      <c r="B247" s="33"/>
      <c r="C247" s="55"/>
      <c r="D247" s="193" t="s">
        <v>152</v>
      </c>
      <c r="E247" s="55"/>
      <c r="F247" s="194" t="s">
        <v>564</v>
      </c>
      <c r="G247" s="55"/>
      <c r="H247" s="55"/>
      <c r="I247" s="151"/>
      <c r="J247" s="55"/>
      <c r="K247" s="55"/>
      <c r="L247" s="53"/>
      <c r="M247" s="70"/>
      <c r="N247" s="34"/>
      <c r="O247" s="34"/>
      <c r="P247" s="34"/>
      <c r="Q247" s="34"/>
      <c r="R247" s="34"/>
      <c r="S247" s="34"/>
      <c r="T247" s="71"/>
      <c r="AT247" s="16" t="s">
        <v>152</v>
      </c>
      <c r="AU247" s="16" t="s">
        <v>85</v>
      </c>
    </row>
    <row r="248" spans="2:65" s="1" customFormat="1" ht="22.5" customHeight="1" x14ac:dyDescent="0.3">
      <c r="B248" s="33"/>
      <c r="C248" s="214" t="s">
        <v>565</v>
      </c>
      <c r="D248" s="214" t="s">
        <v>229</v>
      </c>
      <c r="E248" s="215" t="s">
        <v>566</v>
      </c>
      <c r="F248" s="216" t="s">
        <v>567</v>
      </c>
      <c r="G248" s="217" t="s">
        <v>188</v>
      </c>
      <c r="H248" s="218">
        <v>50</v>
      </c>
      <c r="I248" s="219"/>
      <c r="J248" s="220">
        <f>ROUND(I248*H248,2)</f>
        <v>0</v>
      </c>
      <c r="K248" s="216" t="s">
        <v>22</v>
      </c>
      <c r="L248" s="221"/>
      <c r="M248" s="222" t="s">
        <v>22</v>
      </c>
      <c r="N248" s="223" t="s">
        <v>48</v>
      </c>
      <c r="O248" s="34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AR248" s="16" t="s">
        <v>232</v>
      </c>
      <c r="AT248" s="16" t="s">
        <v>229</v>
      </c>
      <c r="AU248" s="16" t="s">
        <v>85</v>
      </c>
      <c r="AY248" s="16" t="s">
        <v>120</v>
      </c>
      <c r="BE248" s="192">
        <f>IF(N248="základní",J248,0)</f>
        <v>0</v>
      </c>
      <c r="BF248" s="192">
        <f>IF(N248="snížená",J248,0)</f>
        <v>0</v>
      </c>
      <c r="BG248" s="192">
        <f>IF(N248="zákl. přenesená",J248,0)</f>
        <v>0</v>
      </c>
      <c r="BH248" s="192">
        <f>IF(N248="sníž. přenesená",J248,0)</f>
        <v>0</v>
      </c>
      <c r="BI248" s="192">
        <f>IF(N248="nulová",J248,0)</f>
        <v>0</v>
      </c>
      <c r="BJ248" s="16" t="s">
        <v>23</v>
      </c>
      <c r="BK248" s="192">
        <f>ROUND(I248*H248,2)</f>
        <v>0</v>
      </c>
      <c r="BL248" s="16" t="s">
        <v>198</v>
      </c>
      <c r="BM248" s="16" t="s">
        <v>568</v>
      </c>
    </row>
    <row r="249" spans="2:65" s="1" customFormat="1" ht="40.5" hidden="1" x14ac:dyDescent="0.3">
      <c r="B249" s="33"/>
      <c r="C249" s="55"/>
      <c r="D249" s="193" t="s">
        <v>152</v>
      </c>
      <c r="E249" s="55"/>
      <c r="F249" s="194" t="s">
        <v>569</v>
      </c>
      <c r="G249" s="55"/>
      <c r="H249" s="55"/>
      <c r="I249" s="151"/>
      <c r="J249" s="55"/>
      <c r="K249" s="55"/>
      <c r="L249" s="53"/>
      <c r="M249" s="70"/>
      <c r="N249" s="34"/>
      <c r="O249" s="34"/>
      <c r="P249" s="34"/>
      <c r="Q249" s="34"/>
      <c r="R249" s="34"/>
      <c r="S249" s="34"/>
      <c r="T249" s="71"/>
      <c r="AT249" s="16" t="s">
        <v>152</v>
      </c>
      <c r="AU249" s="16" t="s">
        <v>85</v>
      </c>
    </row>
    <row r="250" spans="2:65" s="1" customFormat="1" ht="22.5" customHeight="1" x14ac:dyDescent="0.3">
      <c r="B250" s="33"/>
      <c r="C250" s="181" t="s">
        <v>570</v>
      </c>
      <c r="D250" s="181" t="s">
        <v>123</v>
      </c>
      <c r="E250" s="182" t="s">
        <v>571</v>
      </c>
      <c r="F250" s="183" t="s">
        <v>572</v>
      </c>
      <c r="G250" s="184" t="s">
        <v>191</v>
      </c>
      <c r="H250" s="185">
        <v>250</v>
      </c>
      <c r="I250" s="186"/>
      <c r="J250" s="187">
        <f>ROUND(I250*H250,2)</f>
        <v>0</v>
      </c>
      <c r="K250" s="183" t="s">
        <v>127</v>
      </c>
      <c r="L250" s="53"/>
      <c r="M250" s="188" t="s">
        <v>22</v>
      </c>
      <c r="N250" s="189" t="s">
        <v>48</v>
      </c>
      <c r="O250" s="34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AR250" s="16" t="s">
        <v>198</v>
      </c>
      <c r="AT250" s="16" t="s">
        <v>123</v>
      </c>
      <c r="AU250" s="16" t="s">
        <v>85</v>
      </c>
      <c r="AY250" s="16" t="s">
        <v>120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6" t="s">
        <v>23</v>
      </c>
      <c r="BK250" s="192">
        <f>ROUND(I250*H250,2)</f>
        <v>0</v>
      </c>
      <c r="BL250" s="16" t="s">
        <v>198</v>
      </c>
      <c r="BM250" s="16" t="s">
        <v>573</v>
      </c>
    </row>
    <row r="251" spans="2:65" s="11" customFormat="1" x14ac:dyDescent="0.3">
      <c r="B251" s="203"/>
      <c r="C251" s="204"/>
      <c r="D251" s="193" t="s">
        <v>201</v>
      </c>
      <c r="E251" s="235" t="s">
        <v>22</v>
      </c>
      <c r="F251" s="236" t="s">
        <v>574</v>
      </c>
      <c r="G251" s="204"/>
      <c r="H251" s="237">
        <v>250</v>
      </c>
      <c r="I251" s="208"/>
      <c r="J251" s="204"/>
      <c r="K251" s="204"/>
      <c r="L251" s="209"/>
      <c r="M251" s="210"/>
      <c r="N251" s="211"/>
      <c r="O251" s="211"/>
      <c r="P251" s="211"/>
      <c r="Q251" s="211"/>
      <c r="R251" s="211"/>
      <c r="S251" s="211"/>
      <c r="T251" s="212"/>
      <c r="AT251" s="213" t="s">
        <v>201</v>
      </c>
      <c r="AU251" s="213" t="s">
        <v>85</v>
      </c>
      <c r="AV251" s="11" t="s">
        <v>85</v>
      </c>
      <c r="AW251" s="11" t="s">
        <v>40</v>
      </c>
      <c r="AX251" s="11" t="s">
        <v>23</v>
      </c>
      <c r="AY251" s="213" t="s">
        <v>120</v>
      </c>
    </row>
    <row r="252" spans="2:65" s="1" customFormat="1" ht="22.5" customHeight="1" x14ac:dyDescent="0.3">
      <c r="B252" s="33"/>
      <c r="C252" s="214" t="s">
        <v>575</v>
      </c>
      <c r="D252" s="214" t="s">
        <v>229</v>
      </c>
      <c r="E252" s="215" t="s">
        <v>576</v>
      </c>
      <c r="F252" s="216" t="s">
        <v>577</v>
      </c>
      <c r="G252" s="217" t="s">
        <v>556</v>
      </c>
      <c r="H252" s="218">
        <v>207.9</v>
      </c>
      <c r="I252" s="219"/>
      <c r="J252" s="220">
        <f>ROUND(I252*H252,2)</f>
        <v>0</v>
      </c>
      <c r="K252" s="216" t="s">
        <v>127</v>
      </c>
      <c r="L252" s="221"/>
      <c r="M252" s="222" t="s">
        <v>22</v>
      </c>
      <c r="N252" s="223" t="s">
        <v>48</v>
      </c>
      <c r="O252" s="34"/>
      <c r="P252" s="190">
        <f>O252*H252</f>
        <v>0</v>
      </c>
      <c r="Q252" s="190">
        <v>1E-3</v>
      </c>
      <c r="R252" s="190">
        <f>Q252*H252</f>
        <v>0.2079</v>
      </c>
      <c r="S252" s="190">
        <v>0</v>
      </c>
      <c r="T252" s="191">
        <f>S252*H252</f>
        <v>0</v>
      </c>
      <c r="AR252" s="16" t="s">
        <v>232</v>
      </c>
      <c r="AT252" s="16" t="s">
        <v>229</v>
      </c>
      <c r="AU252" s="16" t="s">
        <v>85</v>
      </c>
      <c r="AY252" s="16" t="s">
        <v>120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6" t="s">
        <v>23</v>
      </c>
      <c r="BK252" s="192">
        <f>ROUND(I252*H252,2)</f>
        <v>0</v>
      </c>
      <c r="BL252" s="16" t="s">
        <v>198</v>
      </c>
      <c r="BM252" s="16" t="s">
        <v>578</v>
      </c>
    </row>
    <row r="253" spans="2:65" s="11" customFormat="1" x14ac:dyDescent="0.3">
      <c r="B253" s="203"/>
      <c r="C253" s="204"/>
      <c r="D253" s="201" t="s">
        <v>201</v>
      </c>
      <c r="E253" s="205" t="s">
        <v>22</v>
      </c>
      <c r="F253" s="206" t="s">
        <v>579</v>
      </c>
      <c r="G253" s="204"/>
      <c r="H253" s="207">
        <v>207.9</v>
      </c>
      <c r="I253" s="208"/>
      <c r="J253" s="204"/>
      <c r="K253" s="204"/>
      <c r="L253" s="209"/>
      <c r="M253" s="210"/>
      <c r="N253" s="211"/>
      <c r="O253" s="211"/>
      <c r="P253" s="211"/>
      <c r="Q253" s="211"/>
      <c r="R253" s="211"/>
      <c r="S253" s="211"/>
      <c r="T253" s="212"/>
      <c r="AT253" s="213" t="s">
        <v>201</v>
      </c>
      <c r="AU253" s="213" t="s">
        <v>85</v>
      </c>
      <c r="AV253" s="11" t="s">
        <v>85</v>
      </c>
      <c r="AW253" s="11" t="s">
        <v>40</v>
      </c>
      <c r="AX253" s="11" t="s">
        <v>77</v>
      </c>
      <c r="AY253" s="213" t="s">
        <v>120</v>
      </c>
    </row>
    <row r="254" spans="2:65" s="12" customFormat="1" x14ac:dyDescent="0.3">
      <c r="B254" s="224"/>
      <c r="C254" s="225"/>
      <c r="D254" s="193" t="s">
        <v>201</v>
      </c>
      <c r="E254" s="226" t="s">
        <v>22</v>
      </c>
      <c r="F254" s="227" t="s">
        <v>247</v>
      </c>
      <c r="G254" s="225"/>
      <c r="H254" s="228">
        <v>207.9</v>
      </c>
      <c r="I254" s="229"/>
      <c r="J254" s="225"/>
      <c r="K254" s="225"/>
      <c r="L254" s="230"/>
      <c r="M254" s="231"/>
      <c r="N254" s="232"/>
      <c r="O254" s="232"/>
      <c r="P254" s="232"/>
      <c r="Q254" s="232"/>
      <c r="R254" s="232"/>
      <c r="S254" s="232"/>
      <c r="T254" s="233"/>
      <c r="AT254" s="234" t="s">
        <v>201</v>
      </c>
      <c r="AU254" s="234" t="s">
        <v>85</v>
      </c>
      <c r="AV254" s="12" t="s">
        <v>137</v>
      </c>
      <c r="AW254" s="12" t="s">
        <v>40</v>
      </c>
      <c r="AX254" s="12" t="s">
        <v>23</v>
      </c>
      <c r="AY254" s="234" t="s">
        <v>120</v>
      </c>
    </row>
    <row r="255" spans="2:65" s="1" customFormat="1" ht="22.5" customHeight="1" x14ac:dyDescent="0.3">
      <c r="B255" s="33"/>
      <c r="C255" s="214" t="s">
        <v>580</v>
      </c>
      <c r="D255" s="214" t="s">
        <v>229</v>
      </c>
      <c r="E255" s="215" t="s">
        <v>581</v>
      </c>
      <c r="F255" s="216" t="s">
        <v>582</v>
      </c>
      <c r="G255" s="217" t="s">
        <v>556</v>
      </c>
      <c r="H255" s="218">
        <v>25</v>
      </c>
      <c r="I255" s="219"/>
      <c r="J255" s="220">
        <f>ROUND(I255*H255,2)</f>
        <v>0</v>
      </c>
      <c r="K255" s="216" t="s">
        <v>22</v>
      </c>
      <c r="L255" s="221"/>
      <c r="M255" s="222" t="s">
        <v>22</v>
      </c>
      <c r="N255" s="223" t="s">
        <v>48</v>
      </c>
      <c r="O255" s="34"/>
      <c r="P255" s="190">
        <f>O255*H255</f>
        <v>0</v>
      </c>
      <c r="Q255" s="190">
        <v>1E-3</v>
      </c>
      <c r="R255" s="190">
        <f>Q255*H255</f>
        <v>2.5000000000000001E-2</v>
      </c>
      <c r="S255" s="190">
        <v>0</v>
      </c>
      <c r="T255" s="191">
        <f>S255*H255</f>
        <v>0</v>
      </c>
      <c r="AR255" s="16" t="s">
        <v>232</v>
      </c>
      <c r="AT255" s="16" t="s">
        <v>229</v>
      </c>
      <c r="AU255" s="16" t="s">
        <v>85</v>
      </c>
      <c r="AY255" s="16" t="s">
        <v>120</v>
      </c>
      <c r="BE255" s="192">
        <f>IF(N255="základní",J255,0)</f>
        <v>0</v>
      </c>
      <c r="BF255" s="192">
        <f>IF(N255="snížená",J255,0)</f>
        <v>0</v>
      </c>
      <c r="BG255" s="192">
        <f>IF(N255="zákl. přenesená",J255,0)</f>
        <v>0</v>
      </c>
      <c r="BH255" s="192">
        <f>IF(N255="sníž. přenesená",J255,0)</f>
        <v>0</v>
      </c>
      <c r="BI255" s="192">
        <f>IF(N255="nulová",J255,0)</f>
        <v>0</v>
      </c>
      <c r="BJ255" s="16" t="s">
        <v>23</v>
      </c>
      <c r="BK255" s="192">
        <f>ROUND(I255*H255,2)</f>
        <v>0</v>
      </c>
      <c r="BL255" s="16" t="s">
        <v>198</v>
      </c>
      <c r="BM255" s="16" t="s">
        <v>583</v>
      </c>
    </row>
    <row r="256" spans="2:65" s="11" customFormat="1" x14ac:dyDescent="0.3">
      <c r="B256" s="203"/>
      <c r="C256" s="204"/>
      <c r="D256" s="201" t="s">
        <v>201</v>
      </c>
      <c r="E256" s="205" t="s">
        <v>22</v>
      </c>
      <c r="F256" s="206" t="s">
        <v>295</v>
      </c>
      <c r="G256" s="204"/>
      <c r="H256" s="207">
        <v>25</v>
      </c>
      <c r="I256" s="208"/>
      <c r="J256" s="204"/>
      <c r="K256" s="204"/>
      <c r="L256" s="209"/>
      <c r="M256" s="210"/>
      <c r="N256" s="211"/>
      <c r="O256" s="211"/>
      <c r="P256" s="211"/>
      <c r="Q256" s="211"/>
      <c r="R256" s="211"/>
      <c r="S256" s="211"/>
      <c r="T256" s="212"/>
      <c r="AT256" s="213" t="s">
        <v>201</v>
      </c>
      <c r="AU256" s="213" t="s">
        <v>85</v>
      </c>
      <c r="AV256" s="11" t="s">
        <v>85</v>
      </c>
      <c r="AW256" s="11" t="s">
        <v>40</v>
      </c>
      <c r="AX256" s="11" t="s">
        <v>77</v>
      </c>
      <c r="AY256" s="213" t="s">
        <v>120</v>
      </c>
    </row>
    <row r="257" spans="2:65" s="12" customFormat="1" x14ac:dyDescent="0.3">
      <c r="B257" s="224"/>
      <c r="C257" s="225"/>
      <c r="D257" s="193" t="s">
        <v>201</v>
      </c>
      <c r="E257" s="226" t="s">
        <v>22</v>
      </c>
      <c r="F257" s="227" t="s">
        <v>247</v>
      </c>
      <c r="G257" s="225"/>
      <c r="H257" s="228">
        <v>25</v>
      </c>
      <c r="I257" s="229"/>
      <c r="J257" s="225"/>
      <c r="K257" s="225"/>
      <c r="L257" s="230"/>
      <c r="M257" s="231"/>
      <c r="N257" s="232"/>
      <c r="O257" s="232"/>
      <c r="P257" s="232"/>
      <c r="Q257" s="232"/>
      <c r="R257" s="232"/>
      <c r="S257" s="232"/>
      <c r="T257" s="233"/>
      <c r="AT257" s="234" t="s">
        <v>201</v>
      </c>
      <c r="AU257" s="234" t="s">
        <v>85</v>
      </c>
      <c r="AV257" s="12" t="s">
        <v>137</v>
      </c>
      <c r="AW257" s="12" t="s">
        <v>40</v>
      </c>
      <c r="AX257" s="12" t="s">
        <v>23</v>
      </c>
      <c r="AY257" s="234" t="s">
        <v>120</v>
      </c>
    </row>
    <row r="258" spans="2:65" s="1" customFormat="1" ht="22.5" customHeight="1" x14ac:dyDescent="0.3">
      <c r="B258" s="33"/>
      <c r="C258" s="181" t="s">
        <v>584</v>
      </c>
      <c r="D258" s="181" t="s">
        <v>123</v>
      </c>
      <c r="E258" s="182" t="s">
        <v>585</v>
      </c>
      <c r="F258" s="183" t="s">
        <v>586</v>
      </c>
      <c r="G258" s="184" t="s">
        <v>188</v>
      </c>
      <c r="H258" s="185">
        <v>144</v>
      </c>
      <c r="I258" s="186"/>
      <c r="J258" s="187">
        <f>ROUND(I258*H258,2)</f>
        <v>0</v>
      </c>
      <c r="K258" s="183" t="s">
        <v>127</v>
      </c>
      <c r="L258" s="53"/>
      <c r="M258" s="188" t="s">
        <v>22</v>
      </c>
      <c r="N258" s="189" t="s">
        <v>48</v>
      </c>
      <c r="O258" s="34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AR258" s="16" t="s">
        <v>198</v>
      </c>
      <c r="AT258" s="16" t="s">
        <v>123</v>
      </c>
      <c r="AU258" s="16" t="s">
        <v>85</v>
      </c>
      <c r="AY258" s="16" t="s">
        <v>120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6" t="s">
        <v>23</v>
      </c>
      <c r="BK258" s="192">
        <f>ROUND(I258*H258,2)</f>
        <v>0</v>
      </c>
      <c r="BL258" s="16" t="s">
        <v>198</v>
      </c>
      <c r="BM258" s="16" t="s">
        <v>587</v>
      </c>
    </row>
    <row r="259" spans="2:65" s="11" customFormat="1" x14ac:dyDescent="0.3">
      <c r="B259" s="203"/>
      <c r="C259" s="204"/>
      <c r="D259" s="193" t="s">
        <v>201</v>
      </c>
      <c r="E259" s="235" t="s">
        <v>22</v>
      </c>
      <c r="F259" s="236" t="s">
        <v>588</v>
      </c>
      <c r="G259" s="204"/>
      <c r="H259" s="237">
        <v>144</v>
      </c>
      <c r="I259" s="208"/>
      <c r="J259" s="204"/>
      <c r="K259" s="204"/>
      <c r="L259" s="209"/>
      <c r="M259" s="210"/>
      <c r="N259" s="211"/>
      <c r="O259" s="211"/>
      <c r="P259" s="211"/>
      <c r="Q259" s="211"/>
      <c r="R259" s="211"/>
      <c r="S259" s="211"/>
      <c r="T259" s="212"/>
      <c r="AT259" s="213" t="s">
        <v>201</v>
      </c>
      <c r="AU259" s="213" t="s">
        <v>85</v>
      </c>
      <c r="AV259" s="11" t="s">
        <v>85</v>
      </c>
      <c r="AW259" s="11" t="s">
        <v>40</v>
      </c>
      <c r="AX259" s="11" t="s">
        <v>23</v>
      </c>
      <c r="AY259" s="213" t="s">
        <v>120</v>
      </c>
    </row>
    <row r="260" spans="2:65" s="1" customFormat="1" ht="22.5" customHeight="1" x14ac:dyDescent="0.3">
      <c r="B260" s="33"/>
      <c r="C260" s="214" t="s">
        <v>589</v>
      </c>
      <c r="D260" s="214" t="s">
        <v>229</v>
      </c>
      <c r="E260" s="215" t="s">
        <v>590</v>
      </c>
      <c r="F260" s="216" t="s">
        <v>591</v>
      </c>
      <c r="G260" s="217" t="s">
        <v>188</v>
      </c>
      <c r="H260" s="218">
        <v>18</v>
      </c>
      <c r="I260" s="219"/>
      <c r="J260" s="220">
        <f t="shared" ref="J260:J273" si="10">ROUND(I260*H260,2)</f>
        <v>0</v>
      </c>
      <c r="K260" s="216" t="s">
        <v>127</v>
      </c>
      <c r="L260" s="221"/>
      <c r="M260" s="222" t="s">
        <v>22</v>
      </c>
      <c r="N260" s="223" t="s">
        <v>48</v>
      </c>
      <c r="O260" s="34"/>
      <c r="P260" s="190">
        <f t="shared" ref="P260:P273" si="11">O260*H260</f>
        <v>0</v>
      </c>
      <c r="Q260" s="190">
        <v>1.2999999999999999E-4</v>
      </c>
      <c r="R260" s="190">
        <f t="shared" ref="R260:R273" si="12">Q260*H260</f>
        <v>2.3399999999999996E-3</v>
      </c>
      <c r="S260" s="190">
        <v>0</v>
      </c>
      <c r="T260" s="191">
        <f t="shared" ref="T260:T273" si="13">S260*H260</f>
        <v>0</v>
      </c>
      <c r="AR260" s="16" t="s">
        <v>232</v>
      </c>
      <c r="AT260" s="16" t="s">
        <v>229</v>
      </c>
      <c r="AU260" s="16" t="s">
        <v>85</v>
      </c>
      <c r="AY260" s="16" t="s">
        <v>120</v>
      </c>
      <c r="BE260" s="192">
        <f t="shared" ref="BE260:BE273" si="14">IF(N260="základní",J260,0)</f>
        <v>0</v>
      </c>
      <c r="BF260" s="192">
        <f t="shared" ref="BF260:BF273" si="15">IF(N260="snížená",J260,0)</f>
        <v>0</v>
      </c>
      <c r="BG260" s="192">
        <f t="shared" ref="BG260:BG273" si="16">IF(N260="zákl. přenesená",J260,0)</f>
        <v>0</v>
      </c>
      <c r="BH260" s="192">
        <f t="shared" ref="BH260:BH273" si="17">IF(N260="sníž. přenesená",J260,0)</f>
        <v>0</v>
      </c>
      <c r="BI260" s="192">
        <f t="shared" ref="BI260:BI273" si="18">IF(N260="nulová",J260,0)</f>
        <v>0</v>
      </c>
      <c r="BJ260" s="16" t="s">
        <v>23</v>
      </c>
      <c r="BK260" s="192">
        <f t="shared" ref="BK260:BK273" si="19">ROUND(I260*H260,2)</f>
        <v>0</v>
      </c>
      <c r="BL260" s="16" t="s">
        <v>198</v>
      </c>
      <c r="BM260" s="16" t="s">
        <v>592</v>
      </c>
    </row>
    <row r="261" spans="2:65" s="1" customFormat="1" ht="22.5" customHeight="1" x14ac:dyDescent="0.3">
      <c r="B261" s="33"/>
      <c r="C261" s="214" t="s">
        <v>593</v>
      </c>
      <c r="D261" s="214" t="s">
        <v>229</v>
      </c>
      <c r="E261" s="215" t="s">
        <v>594</v>
      </c>
      <c r="F261" s="216" t="s">
        <v>595</v>
      </c>
      <c r="G261" s="217" t="s">
        <v>188</v>
      </c>
      <c r="H261" s="218">
        <v>48</v>
      </c>
      <c r="I261" s="219"/>
      <c r="J261" s="220">
        <f t="shared" si="10"/>
        <v>0</v>
      </c>
      <c r="K261" s="216" t="s">
        <v>127</v>
      </c>
      <c r="L261" s="221"/>
      <c r="M261" s="222" t="s">
        <v>22</v>
      </c>
      <c r="N261" s="223" t="s">
        <v>48</v>
      </c>
      <c r="O261" s="34"/>
      <c r="P261" s="190">
        <f t="shared" si="11"/>
        <v>0</v>
      </c>
      <c r="Q261" s="190">
        <v>2.3000000000000001E-4</v>
      </c>
      <c r="R261" s="190">
        <f t="shared" si="12"/>
        <v>1.1040000000000001E-2</v>
      </c>
      <c r="S261" s="190">
        <v>0</v>
      </c>
      <c r="T261" s="191">
        <f t="shared" si="13"/>
        <v>0</v>
      </c>
      <c r="AR261" s="16" t="s">
        <v>232</v>
      </c>
      <c r="AT261" s="16" t="s">
        <v>229</v>
      </c>
      <c r="AU261" s="16" t="s">
        <v>85</v>
      </c>
      <c r="AY261" s="16" t="s">
        <v>120</v>
      </c>
      <c r="BE261" s="192">
        <f t="shared" si="14"/>
        <v>0</v>
      </c>
      <c r="BF261" s="192">
        <f t="shared" si="15"/>
        <v>0</v>
      </c>
      <c r="BG261" s="192">
        <f t="shared" si="16"/>
        <v>0</v>
      </c>
      <c r="BH261" s="192">
        <f t="shared" si="17"/>
        <v>0</v>
      </c>
      <c r="BI261" s="192">
        <f t="shared" si="18"/>
        <v>0</v>
      </c>
      <c r="BJ261" s="16" t="s">
        <v>23</v>
      </c>
      <c r="BK261" s="192">
        <f t="shared" si="19"/>
        <v>0</v>
      </c>
      <c r="BL261" s="16" t="s">
        <v>198</v>
      </c>
      <c r="BM261" s="16" t="s">
        <v>596</v>
      </c>
    </row>
    <row r="262" spans="2:65" s="1" customFormat="1" ht="22.5" customHeight="1" x14ac:dyDescent="0.3">
      <c r="B262" s="33"/>
      <c r="C262" s="214" t="s">
        <v>597</v>
      </c>
      <c r="D262" s="214" t="s">
        <v>229</v>
      </c>
      <c r="E262" s="215" t="s">
        <v>598</v>
      </c>
      <c r="F262" s="216" t="s">
        <v>599</v>
      </c>
      <c r="G262" s="217" t="s">
        <v>188</v>
      </c>
      <c r="H262" s="218">
        <v>52</v>
      </c>
      <c r="I262" s="219"/>
      <c r="J262" s="220">
        <f t="shared" si="10"/>
        <v>0</v>
      </c>
      <c r="K262" s="216" t="s">
        <v>127</v>
      </c>
      <c r="L262" s="221"/>
      <c r="M262" s="222" t="s">
        <v>22</v>
      </c>
      <c r="N262" s="223" t="s">
        <v>48</v>
      </c>
      <c r="O262" s="34"/>
      <c r="P262" s="190">
        <f t="shared" si="11"/>
        <v>0</v>
      </c>
      <c r="Q262" s="190">
        <v>2.5999999999999998E-4</v>
      </c>
      <c r="R262" s="190">
        <f t="shared" si="12"/>
        <v>1.3519999999999999E-2</v>
      </c>
      <c r="S262" s="190">
        <v>0</v>
      </c>
      <c r="T262" s="191">
        <f t="shared" si="13"/>
        <v>0</v>
      </c>
      <c r="AR262" s="16" t="s">
        <v>232</v>
      </c>
      <c r="AT262" s="16" t="s">
        <v>229</v>
      </c>
      <c r="AU262" s="16" t="s">
        <v>85</v>
      </c>
      <c r="AY262" s="16" t="s">
        <v>120</v>
      </c>
      <c r="BE262" s="192">
        <f t="shared" si="14"/>
        <v>0</v>
      </c>
      <c r="BF262" s="192">
        <f t="shared" si="15"/>
        <v>0</v>
      </c>
      <c r="BG262" s="192">
        <f t="shared" si="16"/>
        <v>0</v>
      </c>
      <c r="BH262" s="192">
        <f t="shared" si="17"/>
        <v>0</v>
      </c>
      <c r="BI262" s="192">
        <f t="shared" si="18"/>
        <v>0</v>
      </c>
      <c r="BJ262" s="16" t="s">
        <v>23</v>
      </c>
      <c r="BK262" s="192">
        <f t="shared" si="19"/>
        <v>0</v>
      </c>
      <c r="BL262" s="16" t="s">
        <v>198</v>
      </c>
      <c r="BM262" s="16" t="s">
        <v>600</v>
      </c>
    </row>
    <row r="263" spans="2:65" s="1" customFormat="1" ht="31.5" customHeight="1" x14ac:dyDescent="0.3">
      <c r="B263" s="33"/>
      <c r="C263" s="214" t="s">
        <v>601</v>
      </c>
      <c r="D263" s="214" t="s">
        <v>229</v>
      </c>
      <c r="E263" s="215" t="s">
        <v>602</v>
      </c>
      <c r="F263" s="216" t="s">
        <v>603</v>
      </c>
      <c r="G263" s="217" t="s">
        <v>188</v>
      </c>
      <c r="H263" s="218">
        <v>26</v>
      </c>
      <c r="I263" s="219"/>
      <c r="J263" s="220">
        <f t="shared" si="10"/>
        <v>0</v>
      </c>
      <c r="K263" s="216" t="s">
        <v>127</v>
      </c>
      <c r="L263" s="221"/>
      <c r="M263" s="222" t="s">
        <v>22</v>
      </c>
      <c r="N263" s="223" t="s">
        <v>48</v>
      </c>
      <c r="O263" s="34"/>
      <c r="P263" s="190">
        <f t="shared" si="11"/>
        <v>0</v>
      </c>
      <c r="Q263" s="190">
        <v>6.9999999999999999E-4</v>
      </c>
      <c r="R263" s="190">
        <f t="shared" si="12"/>
        <v>1.8200000000000001E-2</v>
      </c>
      <c r="S263" s="190">
        <v>0</v>
      </c>
      <c r="T263" s="191">
        <f t="shared" si="13"/>
        <v>0</v>
      </c>
      <c r="AR263" s="16" t="s">
        <v>232</v>
      </c>
      <c r="AT263" s="16" t="s">
        <v>229</v>
      </c>
      <c r="AU263" s="16" t="s">
        <v>85</v>
      </c>
      <c r="AY263" s="16" t="s">
        <v>120</v>
      </c>
      <c r="BE263" s="192">
        <f t="shared" si="14"/>
        <v>0</v>
      </c>
      <c r="BF263" s="192">
        <f t="shared" si="15"/>
        <v>0</v>
      </c>
      <c r="BG263" s="192">
        <f t="shared" si="16"/>
        <v>0</v>
      </c>
      <c r="BH263" s="192">
        <f t="shared" si="17"/>
        <v>0</v>
      </c>
      <c r="BI263" s="192">
        <f t="shared" si="18"/>
        <v>0</v>
      </c>
      <c r="BJ263" s="16" t="s">
        <v>23</v>
      </c>
      <c r="BK263" s="192">
        <f t="shared" si="19"/>
        <v>0</v>
      </c>
      <c r="BL263" s="16" t="s">
        <v>198</v>
      </c>
      <c r="BM263" s="16" t="s">
        <v>604</v>
      </c>
    </row>
    <row r="264" spans="2:65" s="1" customFormat="1" ht="22.5" customHeight="1" x14ac:dyDescent="0.3">
      <c r="B264" s="33"/>
      <c r="C264" s="181" t="s">
        <v>605</v>
      </c>
      <c r="D264" s="181" t="s">
        <v>123</v>
      </c>
      <c r="E264" s="182" t="s">
        <v>606</v>
      </c>
      <c r="F264" s="183" t="s">
        <v>607</v>
      </c>
      <c r="G264" s="184" t="s">
        <v>188</v>
      </c>
      <c r="H264" s="185">
        <v>21</v>
      </c>
      <c r="I264" s="186"/>
      <c r="J264" s="187">
        <f t="shared" si="10"/>
        <v>0</v>
      </c>
      <c r="K264" s="183" t="s">
        <v>127</v>
      </c>
      <c r="L264" s="53"/>
      <c r="M264" s="188" t="s">
        <v>22</v>
      </c>
      <c r="N264" s="189" t="s">
        <v>48</v>
      </c>
      <c r="O264" s="34"/>
      <c r="P264" s="190">
        <f t="shared" si="11"/>
        <v>0</v>
      </c>
      <c r="Q264" s="190">
        <v>0</v>
      </c>
      <c r="R264" s="190">
        <f t="shared" si="12"/>
        <v>0</v>
      </c>
      <c r="S264" s="190">
        <v>0</v>
      </c>
      <c r="T264" s="191">
        <f t="shared" si="13"/>
        <v>0</v>
      </c>
      <c r="AR264" s="16" t="s">
        <v>198</v>
      </c>
      <c r="AT264" s="16" t="s">
        <v>123</v>
      </c>
      <c r="AU264" s="16" t="s">
        <v>85</v>
      </c>
      <c r="AY264" s="16" t="s">
        <v>120</v>
      </c>
      <c r="BE264" s="192">
        <f t="shared" si="14"/>
        <v>0</v>
      </c>
      <c r="BF264" s="192">
        <f t="shared" si="15"/>
        <v>0</v>
      </c>
      <c r="BG264" s="192">
        <f t="shared" si="16"/>
        <v>0</v>
      </c>
      <c r="BH264" s="192">
        <f t="shared" si="17"/>
        <v>0</v>
      </c>
      <c r="BI264" s="192">
        <f t="shared" si="18"/>
        <v>0</v>
      </c>
      <c r="BJ264" s="16" t="s">
        <v>23</v>
      </c>
      <c r="BK264" s="192">
        <f t="shared" si="19"/>
        <v>0</v>
      </c>
      <c r="BL264" s="16" t="s">
        <v>198</v>
      </c>
      <c r="BM264" s="16" t="s">
        <v>608</v>
      </c>
    </row>
    <row r="265" spans="2:65" s="1" customFormat="1" ht="22.5" customHeight="1" x14ac:dyDescent="0.3">
      <c r="B265" s="33"/>
      <c r="C265" s="214" t="s">
        <v>609</v>
      </c>
      <c r="D265" s="214" t="s">
        <v>229</v>
      </c>
      <c r="E265" s="215" t="s">
        <v>610</v>
      </c>
      <c r="F265" s="216" t="s">
        <v>611</v>
      </c>
      <c r="G265" s="217" t="s">
        <v>188</v>
      </c>
      <c r="H265" s="218">
        <v>21</v>
      </c>
      <c r="I265" s="219"/>
      <c r="J265" s="220">
        <f t="shared" si="10"/>
        <v>0</v>
      </c>
      <c r="K265" s="216" t="s">
        <v>127</v>
      </c>
      <c r="L265" s="221"/>
      <c r="M265" s="222" t="s">
        <v>22</v>
      </c>
      <c r="N265" s="223" t="s">
        <v>48</v>
      </c>
      <c r="O265" s="34"/>
      <c r="P265" s="190">
        <f t="shared" si="11"/>
        <v>0</v>
      </c>
      <c r="Q265" s="190">
        <v>2.0000000000000001E-4</v>
      </c>
      <c r="R265" s="190">
        <f t="shared" si="12"/>
        <v>4.2000000000000006E-3</v>
      </c>
      <c r="S265" s="190">
        <v>0</v>
      </c>
      <c r="T265" s="191">
        <f t="shared" si="13"/>
        <v>0</v>
      </c>
      <c r="AR265" s="16" t="s">
        <v>232</v>
      </c>
      <c r="AT265" s="16" t="s">
        <v>229</v>
      </c>
      <c r="AU265" s="16" t="s">
        <v>85</v>
      </c>
      <c r="AY265" s="16" t="s">
        <v>120</v>
      </c>
      <c r="BE265" s="192">
        <f t="shared" si="14"/>
        <v>0</v>
      </c>
      <c r="BF265" s="192">
        <f t="shared" si="15"/>
        <v>0</v>
      </c>
      <c r="BG265" s="192">
        <f t="shared" si="16"/>
        <v>0</v>
      </c>
      <c r="BH265" s="192">
        <f t="shared" si="17"/>
        <v>0</v>
      </c>
      <c r="BI265" s="192">
        <f t="shared" si="18"/>
        <v>0</v>
      </c>
      <c r="BJ265" s="16" t="s">
        <v>23</v>
      </c>
      <c r="BK265" s="192">
        <f t="shared" si="19"/>
        <v>0</v>
      </c>
      <c r="BL265" s="16" t="s">
        <v>198</v>
      </c>
      <c r="BM265" s="16" t="s">
        <v>612</v>
      </c>
    </row>
    <row r="266" spans="2:65" s="1" customFormat="1" ht="22.5" customHeight="1" x14ac:dyDescent="0.3">
      <c r="B266" s="33"/>
      <c r="C266" s="181" t="s">
        <v>613</v>
      </c>
      <c r="D266" s="181" t="s">
        <v>123</v>
      </c>
      <c r="E266" s="182" t="s">
        <v>614</v>
      </c>
      <c r="F266" s="183" t="s">
        <v>615</v>
      </c>
      <c r="G266" s="184" t="s">
        <v>188</v>
      </c>
      <c r="H266" s="185">
        <v>8</v>
      </c>
      <c r="I266" s="186"/>
      <c r="J266" s="187">
        <f t="shared" si="10"/>
        <v>0</v>
      </c>
      <c r="K266" s="183" t="s">
        <v>127</v>
      </c>
      <c r="L266" s="53"/>
      <c r="M266" s="188" t="s">
        <v>22</v>
      </c>
      <c r="N266" s="189" t="s">
        <v>48</v>
      </c>
      <c r="O266" s="34"/>
      <c r="P266" s="190">
        <f t="shared" si="11"/>
        <v>0</v>
      </c>
      <c r="Q266" s="190">
        <v>0</v>
      </c>
      <c r="R266" s="190">
        <f t="shared" si="12"/>
        <v>0</v>
      </c>
      <c r="S266" s="190">
        <v>0</v>
      </c>
      <c r="T266" s="191">
        <f t="shared" si="13"/>
        <v>0</v>
      </c>
      <c r="AR266" s="16" t="s">
        <v>198</v>
      </c>
      <c r="AT266" s="16" t="s">
        <v>123</v>
      </c>
      <c r="AU266" s="16" t="s">
        <v>85</v>
      </c>
      <c r="AY266" s="16" t="s">
        <v>120</v>
      </c>
      <c r="BE266" s="192">
        <f t="shared" si="14"/>
        <v>0</v>
      </c>
      <c r="BF266" s="192">
        <f t="shared" si="15"/>
        <v>0</v>
      </c>
      <c r="BG266" s="192">
        <f t="shared" si="16"/>
        <v>0</v>
      </c>
      <c r="BH266" s="192">
        <f t="shared" si="17"/>
        <v>0</v>
      </c>
      <c r="BI266" s="192">
        <f t="shared" si="18"/>
        <v>0</v>
      </c>
      <c r="BJ266" s="16" t="s">
        <v>23</v>
      </c>
      <c r="BK266" s="192">
        <f t="shared" si="19"/>
        <v>0</v>
      </c>
      <c r="BL266" s="16" t="s">
        <v>198</v>
      </c>
      <c r="BM266" s="16" t="s">
        <v>616</v>
      </c>
    </row>
    <row r="267" spans="2:65" s="1" customFormat="1" ht="22.5" customHeight="1" x14ac:dyDescent="0.3">
      <c r="B267" s="33"/>
      <c r="C267" s="214" t="s">
        <v>617</v>
      </c>
      <c r="D267" s="214" t="s">
        <v>229</v>
      </c>
      <c r="E267" s="215" t="s">
        <v>618</v>
      </c>
      <c r="F267" s="216" t="s">
        <v>619</v>
      </c>
      <c r="G267" s="217" t="s">
        <v>188</v>
      </c>
      <c r="H267" s="218">
        <v>8</v>
      </c>
      <c r="I267" s="219"/>
      <c r="J267" s="220">
        <f t="shared" si="10"/>
        <v>0</v>
      </c>
      <c r="K267" s="216" t="s">
        <v>127</v>
      </c>
      <c r="L267" s="221"/>
      <c r="M267" s="222" t="s">
        <v>22</v>
      </c>
      <c r="N267" s="223" t="s">
        <v>48</v>
      </c>
      <c r="O267" s="34"/>
      <c r="P267" s="190">
        <f t="shared" si="11"/>
        <v>0</v>
      </c>
      <c r="Q267" s="190">
        <v>4.1999999999999997E-3</v>
      </c>
      <c r="R267" s="190">
        <f t="shared" si="12"/>
        <v>3.3599999999999998E-2</v>
      </c>
      <c r="S267" s="190">
        <v>0</v>
      </c>
      <c r="T267" s="191">
        <f t="shared" si="13"/>
        <v>0</v>
      </c>
      <c r="AR267" s="16" t="s">
        <v>232</v>
      </c>
      <c r="AT267" s="16" t="s">
        <v>229</v>
      </c>
      <c r="AU267" s="16" t="s">
        <v>85</v>
      </c>
      <c r="AY267" s="16" t="s">
        <v>120</v>
      </c>
      <c r="BE267" s="192">
        <f t="shared" si="14"/>
        <v>0</v>
      </c>
      <c r="BF267" s="192">
        <f t="shared" si="15"/>
        <v>0</v>
      </c>
      <c r="BG267" s="192">
        <f t="shared" si="16"/>
        <v>0</v>
      </c>
      <c r="BH267" s="192">
        <f t="shared" si="17"/>
        <v>0</v>
      </c>
      <c r="BI267" s="192">
        <f t="shared" si="18"/>
        <v>0</v>
      </c>
      <c r="BJ267" s="16" t="s">
        <v>23</v>
      </c>
      <c r="BK267" s="192">
        <f t="shared" si="19"/>
        <v>0</v>
      </c>
      <c r="BL267" s="16" t="s">
        <v>198</v>
      </c>
      <c r="BM267" s="16" t="s">
        <v>620</v>
      </c>
    </row>
    <row r="268" spans="2:65" s="1" customFormat="1" ht="22.5" customHeight="1" x14ac:dyDescent="0.3">
      <c r="B268" s="33"/>
      <c r="C268" s="181" t="s">
        <v>621</v>
      </c>
      <c r="D268" s="181" t="s">
        <v>123</v>
      </c>
      <c r="E268" s="182" t="s">
        <v>622</v>
      </c>
      <c r="F268" s="183" t="s">
        <v>623</v>
      </c>
      <c r="G268" s="184" t="s">
        <v>188</v>
      </c>
      <c r="H268" s="185">
        <v>18</v>
      </c>
      <c r="I268" s="186"/>
      <c r="J268" s="187">
        <f t="shared" si="10"/>
        <v>0</v>
      </c>
      <c r="K268" s="183" t="s">
        <v>127</v>
      </c>
      <c r="L268" s="53"/>
      <c r="M268" s="188" t="s">
        <v>22</v>
      </c>
      <c r="N268" s="189" t="s">
        <v>48</v>
      </c>
      <c r="O268" s="34"/>
      <c r="P268" s="190">
        <f t="shared" si="11"/>
        <v>0</v>
      </c>
      <c r="Q268" s="190">
        <v>0</v>
      </c>
      <c r="R268" s="190">
        <f t="shared" si="12"/>
        <v>0</v>
      </c>
      <c r="S268" s="190">
        <v>0</v>
      </c>
      <c r="T268" s="191">
        <f t="shared" si="13"/>
        <v>0</v>
      </c>
      <c r="AR268" s="16" t="s">
        <v>198</v>
      </c>
      <c r="AT268" s="16" t="s">
        <v>123</v>
      </c>
      <c r="AU268" s="16" t="s">
        <v>85</v>
      </c>
      <c r="AY268" s="16" t="s">
        <v>120</v>
      </c>
      <c r="BE268" s="192">
        <f t="shared" si="14"/>
        <v>0</v>
      </c>
      <c r="BF268" s="192">
        <f t="shared" si="15"/>
        <v>0</v>
      </c>
      <c r="BG268" s="192">
        <f t="shared" si="16"/>
        <v>0</v>
      </c>
      <c r="BH268" s="192">
        <f t="shared" si="17"/>
        <v>0</v>
      </c>
      <c r="BI268" s="192">
        <f t="shared" si="18"/>
        <v>0</v>
      </c>
      <c r="BJ268" s="16" t="s">
        <v>23</v>
      </c>
      <c r="BK268" s="192">
        <f t="shared" si="19"/>
        <v>0</v>
      </c>
      <c r="BL268" s="16" t="s">
        <v>198</v>
      </c>
      <c r="BM268" s="16" t="s">
        <v>624</v>
      </c>
    </row>
    <row r="269" spans="2:65" s="1" customFormat="1" ht="22.5" customHeight="1" x14ac:dyDescent="0.3">
      <c r="B269" s="33"/>
      <c r="C269" s="181" t="s">
        <v>625</v>
      </c>
      <c r="D269" s="181" t="s">
        <v>123</v>
      </c>
      <c r="E269" s="182" t="s">
        <v>626</v>
      </c>
      <c r="F269" s="183" t="s">
        <v>627</v>
      </c>
      <c r="G269" s="184" t="s">
        <v>188</v>
      </c>
      <c r="H269" s="185">
        <v>8</v>
      </c>
      <c r="I269" s="186"/>
      <c r="J269" s="187">
        <f t="shared" si="10"/>
        <v>0</v>
      </c>
      <c r="K269" s="183" t="s">
        <v>127</v>
      </c>
      <c r="L269" s="53"/>
      <c r="M269" s="188" t="s">
        <v>22</v>
      </c>
      <c r="N269" s="189" t="s">
        <v>48</v>
      </c>
      <c r="O269" s="34"/>
      <c r="P269" s="190">
        <f t="shared" si="11"/>
        <v>0</v>
      </c>
      <c r="Q269" s="190">
        <v>0</v>
      </c>
      <c r="R269" s="190">
        <f t="shared" si="12"/>
        <v>0</v>
      </c>
      <c r="S269" s="190">
        <v>0</v>
      </c>
      <c r="T269" s="191">
        <f t="shared" si="13"/>
        <v>0</v>
      </c>
      <c r="AR269" s="16" t="s">
        <v>198</v>
      </c>
      <c r="AT269" s="16" t="s">
        <v>123</v>
      </c>
      <c r="AU269" s="16" t="s">
        <v>85</v>
      </c>
      <c r="AY269" s="16" t="s">
        <v>120</v>
      </c>
      <c r="BE269" s="192">
        <f t="shared" si="14"/>
        <v>0</v>
      </c>
      <c r="BF269" s="192">
        <f t="shared" si="15"/>
        <v>0</v>
      </c>
      <c r="BG269" s="192">
        <f t="shared" si="16"/>
        <v>0</v>
      </c>
      <c r="BH269" s="192">
        <f t="shared" si="17"/>
        <v>0</v>
      </c>
      <c r="BI269" s="192">
        <f t="shared" si="18"/>
        <v>0</v>
      </c>
      <c r="BJ269" s="16" t="s">
        <v>23</v>
      </c>
      <c r="BK269" s="192">
        <f t="shared" si="19"/>
        <v>0</v>
      </c>
      <c r="BL269" s="16" t="s">
        <v>198</v>
      </c>
      <c r="BM269" s="16" t="s">
        <v>628</v>
      </c>
    </row>
    <row r="270" spans="2:65" s="1" customFormat="1" ht="22.5" customHeight="1" x14ac:dyDescent="0.3">
      <c r="B270" s="33"/>
      <c r="C270" s="214" t="s">
        <v>629</v>
      </c>
      <c r="D270" s="214" t="s">
        <v>229</v>
      </c>
      <c r="E270" s="215" t="s">
        <v>630</v>
      </c>
      <c r="F270" s="216" t="s">
        <v>631</v>
      </c>
      <c r="G270" s="217" t="s">
        <v>188</v>
      </c>
      <c r="H270" s="218">
        <v>8</v>
      </c>
      <c r="I270" s="219"/>
      <c r="J270" s="220">
        <f t="shared" si="10"/>
        <v>0</v>
      </c>
      <c r="K270" s="216" t="s">
        <v>127</v>
      </c>
      <c r="L270" s="221"/>
      <c r="M270" s="222" t="s">
        <v>22</v>
      </c>
      <c r="N270" s="223" t="s">
        <v>48</v>
      </c>
      <c r="O270" s="34"/>
      <c r="P270" s="190">
        <f t="shared" si="11"/>
        <v>0</v>
      </c>
      <c r="Q270" s="190">
        <v>9.9999999999999995E-7</v>
      </c>
      <c r="R270" s="190">
        <f t="shared" si="12"/>
        <v>7.9999999999999996E-6</v>
      </c>
      <c r="S270" s="190">
        <v>0</v>
      </c>
      <c r="T270" s="191">
        <f t="shared" si="13"/>
        <v>0</v>
      </c>
      <c r="AR270" s="16" t="s">
        <v>232</v>
      </c>
      <c r="AT270" s="16" t="s">
        <v>229</v>
      </c>
      <c r="AU270" s="16" t="s">
        <v>85</v>
      </c>
      <c r="AY270" s="16" t="s">
        <v>120</v>
      </c>
      <c r="BE270" s="192">
        <f t="shared" si="14"/>
        <v>0</v>
      </c>
      <c r="BF270" s="192">
        <f t="shared" si="15"/>
        <v>0</v>
      </c>
      <c r="BG270" s="192">
        <f t="shared" si="16"/>
        <v>0</v>
      </c>
      <c r="BH270" s="192">
        <f t="shared" si="17"/>
        <v>0</v>
      </c>
      <c r="BI270" s="192">
        <f t="shared" si="18"/>
        <v>0</v>
      </c>
      <c r="BJ270" s="16" t="s">
        <v>23</v>
      </c>
      <c r="BK270" s="192">
        <f t="shared" si="19"/>
        <v>0</v>
      </c>
      <c r="BL270" s="16" t="s">
        <v>198</v>
      </c>
      <c r="BM270" s="16" t="s">
        <v>632</v>
      </c>
    </row>
    <row r="271" spans="2:65" s="1" customFormat="1" ht="22.5" customHeight="1" x14ac:dyDescent="0.3">
      <c r="B271" s="33"/>
      <c r="C271" s="181" t="s">
        <v>633</v>
      </c>
      <c r="D271" s="181" t="s">
        <v>123</v>
      </c>
      <c r="E271" s="182" t="s">
        <v>634</v>
      </c>
      <c r="F271" s="183" t="s">
        <v>635</v>
      </c>
      <c r="G271" s="184" t="s">
        <v>188</v>
      </c>
      <c r="H271" s="185">
        <v>2</v>
      </c>
      <c r="I271" s="186"/>
      <c r="J271" s="187">
        <f t="shared" si="10"/>
        <v>0</v>
      </c>
      <c r="K271" s="183" t="s">
        <v>22</v>
      </c>
      <c r="L271" s="53"/>
      <c r="M271" s="188" t="s">
        <v>22</v>
      </c>
      <c r="N271" s="189" t="s">
        <v>48</v>
      </c>
      <c r="O271" s="34"/>
      <c r="P271" s="190">
        <f t="shared" si="11"/>
        <v>0</v>
      </c>
      <c r="Q271" s="190">
        <v>0</v>
      </c>
      <c r="R271" s="190">
        <f t="shared" si="12"/>
        <v>0</v>
      </c>
      <c r="S271" s="190">
        <v>0</v>
      </c>
      <c r="T271" s="191">
        <f t="shared" si="13"/>
        <v>0</v>
      </c>
      <c r="AR271" s="16" t="s">
        <v>198</v>
      </c>
      <c r="AT271" s="16" t="s">
        <v>123</v>
      </c>
      <c r="AU271" s="16" t="s">
        <v>85</v>
      </c>
      <c r="AY271" s="16" t="s">
        <v>120</v>
      </c>
      <c r="BE271" s="192">
        <f t="shared" si="14"/>
        <v>0</v>
      </c>
      <c r="BF271" s="192">
        <f t="shared" si="15"/>
        <v>0</v>
      </c>
      <c r="BG271" s="192">
        <f t="shared" si="16"/>
        <v>0</v>
      </c>
      <c r="BH271" s="192">
        <f t="shared" si="17"/>
        <v>0</v>
      </c>
      <c r="BI271" s="192">
        <f t="shared" si="18"/>
        <v>0</v>
      </c>
      <c r="BJ271" s="16" t="s">
        <v>23</v>
      </c>
      <c r="BK271" s="192">
        <f t="shared" si="19"/>
        <v>0</v>
      </c>
      <c r="BL271" s="16" t="s">
        <v>198</v>
      </c>
      <c r="BM271" s="16" t="s">
        <v>636</v>
      </c>
    </row>
    <row r="272" spans="2:65" s="1" customFormat="1" ht="22.5" customHeight="1" x14ac:dyDescent="0.3">
      <c r="B272" s="33"/>
      <c r="C272" s="214" t="s">
        <v>637</v>
      </c>
      <c r="D272" s="214" t="s">
        <v>229</v>
      </c>
      <c r="E272" s="215" t="s">
        <v>638</v>
      </c>
      <c r="F272" s="216" t="s">
        <v>639</v>
      </c>
      <c r="G272" s="217" t="s">
        <v>188</v>
      </c>
      <c r="H272" s="218">
        <v>1</v>
      </c>
      <c r="I272" s="219"/>
      <c r="J272" s="220">
        <f t="shared" si="10"/>
        <v>0</v>
      </c>
      <c r="K272" s="216" t="s">
        <v>127</v>
      </c>
      <c r="L272" s="221"/>
      <c r="M272" s="222" t="s">
        <v>22</v>
      </c>
      <c r="N272" s="223" t="s">
        <v>48</v>
      </c>
      <c r="O272" s="34"/>
      <c r="P272" s="190">
        <f t="shared" si="11"/>
        <v>0</v>
      </c>
      <c r="Q272" s="190">
        <v>3.0000000000000001E-3</v>
      </c>
      <c r="R272" s="190">
        <f t="shared" si="12"/>
        <v>3.0000000000000001E-3</v>
      </c>
      <c r="S272" s="190">
        <v>0</v>
      </c>
      <c r="T272" s="191">
        <f t="shared" si="13"/>
        <v>0</v>
      </c>
      <c r="AR272" s="16" t="s">
        <v>232</v>
      </c>
      <c r="AT272" s="16" t="s">
        <v>229</v>
      </c>
      <c r="AU272" s="16" t="s">
        <v>85</v>
      </c>
      <c r="AY272" s="16" t="s">
        <v>120</v>
      </c>
      <c r="BE272" s="192">
        <f t="shared" si="14"/>
        <v>0</v>
      </c>
      <c r="BF272" s="192">
        <f t="shared" si="15"/>
        <v>0</v>
      </c>
      <c r="BG272" s="192">
        <f t="shared" si="16"/>
        <v>0</v>
      </c>
      <c r="BH272" s="192">
        <f t="shared" si="17"/>
        <v>0</v>
      </c>
      <c r="BI272" s="192">
        <f t="shared" si="18"/>
        <v>0</v>
      </c>
      <c r="BJ272" s="16" t="s">
        <v>23</v>
      </c>
      <c r="BK272" s="192">
        <f t="shared" si="19"/>
        <v>0</v>
      </c>
      <c r="BL272" s="16" t="s">
        <v>198</v>
      </c>
      <c r="BM272" s="16" t="s">
        <v>640</v>
      </c>
    </row>
    <row r="273" spans="2:65" s="1" customFormat="1" ht="22.5" customHeight="1" x14ac:dyDescent="0.3">
      <c r="B273" s="33"/>
      <c r="C273" s="214" t="s">
        <v>29</v>
      </c>
      <c r="D273" s="214" t="s">
        <v>229</v>
      </c>
      <c r="E273" s="215" t="s">
        <v>641</v>
      </c>
      <c r="F273" s="216" t="s">
        <v>642</v>
      </c>
      <c r="G273" s="217" t="s">
        <v>188</v>
      </c>
      <c r="H273" s="218">
        <v>1</v>
      </c>
      <c r="I273" s="219"/>
      <c r="J273" s="220">
        <f t="shared" si="10"/>
        <v>0</v>
      </c>
      <c r="K273" s="216" t="s">
        <v>22</v>
      </c>
      <c r="L273" s="221"/>
      <c r="M273" s="222" t="s">
        <v>22</v>
      </c>
      <c r="N273" s="223" t="s">
        <v>48</v>
      </c>
      <c r="O273" s="34"/>
      <c r="P273" s="190">
        <f t="shared" si="11"/>
        <v>0</v>
      </c>
      <c r="Q273" s="190">
        <v>4.0000000000000001E-3</v>
      </c>
      <c r="R273" s="190">
        <f t="shared" si="12"/>
        <v>4.0000000000000001E-3</v>
      </c>
      <c r="S273" s="190">
        <v>0</v>
      </c>
      <c r="T273" s="191">
        <f t="shared" si="13"/>
        <v>0</v>
      </c>
      <c r="AR273" s="16" t="s">
        <v>232</v>
      </c>
      <c r="AT273" s="16" t="s">
        <v>229</v>
      </c>
      <c r="AU273" s="16" t="s">
        <v>85</v>
      </c>
      <c r="AY273" s="16" t="s">
        <v>120</v>
      </c>
      <c r="BE273" s="192">
        <f t="shared" si="14"/>
        <v>0</v>
      </c>
      <c r="BF273" s="192">
        <f t="shared" si="15"/>
        <v>0</v>
      </c>
      <c r="BG273" s="192">
        <f t="shared" si="16"/>
        <v>0</v>
      </c>
      <c r="BH273" s="192">
        <f t="shared" si="17"/>
        <v>0</v>
      </c>
      <c r="BI273" s="192">
        <f t="shared" si="18"/>
        <v>0</v>
      </c>
      <c r="BJ273" s="16" t="s">
        <v>23</v>
      </c>
      <c r="BK273" s="192">
        <f t="shared" si="19"/>
        <v>0</v>
      </c>
      <c r="BL273" s="16" t="s">
        <v>198</v>
      </c>
      <c r="BM273" s="16" t="s">
        <v>643</v>
      </c>
    </row>
    <row r="274" spans="2:65" s="1" customFormat="1" ht="27" x14ac:dyDescent="0.3">
      <c r="B274" s="33"/>
      <c r="C274" s="55"/>
      <c r="D274" s="193" t="s">
        <v>152</v>
      </c>
      <c r="E274" s="55"/>
      <c r="F274" s="194" t="s">
        <v>644</v>
      </c>
      <c r="G274" s="55"/>
      <c r="H274" s="55"/>
      <c r="I274" s="151"/>
      <c r="J274" s="55"/>
      <c r="K274" s="55"/>
      <c r="L274" s="53"/>
      <c r="M274" s="70"/>
      <c r="N274" s="34"/>
      <c r="O274" s="34"/>
      <c r="P274" s="34"/>
      <c r="Q274" s="34"/>
      <c r="R274" s="34"/>
      <c r="S274" s="34"/>
      <c r="T274" s="71"/>
      <c r="AT274" s="16" t="s">
        <v>152</v>
      </c>
      <c r="AU274" s="16" t="s">
        <v>85</v>
      </c>
    </row>
    <row r="275" spans="2:65" s="1" customFormat="1" ht="22.5" customHeight="1" x14ac:dyDescent="0.3">
      <c r="B275" s="33"/>
      <c r="C275" s="181" t="s">
        <v>645</v>
      </c>
      <c r="D275" s="181" t="s">
        <v>123</v>
      </c>
      <c r="E275" s="182" t="s">
        <v>646</v>
      </c>
      <c r="F275" s="183" t="s">
        <v>647</v>
      </c>
      <c r="G275" s="184" t="s">
        <v>188</v>
      </c>
      <c r="H275" s="185">
        <v>48</v>
      </c>
      <c r="I275" s="186"/>
      <c r="J275" s="187">
        <f>ROUND(I275*H275,2)</f>
        <v>0</v>
      </c>
      <c r="K275" s="183" t="s">
        <v>127</v>
      </c>
      <c r="L275" s="53"/>
      <c r="M275" s="188" t="s">
        <v>22</v>
      </c>
      <c r="N275" s="189" t="s">
        <v>48</v>
      </c>
      <c r="O275" s="34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AR275" s="16" t="s">
        <v>198</v>
      </c>
      <c r="AT275" s="16" t="s">
        <v>123</v>
      </c>
      <c r="AU275" s="16" t="s">
        <v>85</v>
      </c>
      <c r="AY275" s="16" t="s">
        <v>120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6" t="s">
        <v>23</v>
      </c>
      <c r="BK275" s="192">
        <f>ROUND(I275*H275,2)</f>
        <v>0</v>
      </c>
      <c r="BL275" s="16" t="s">
        <v>198</v>
      </c>
      <c r="BM275" s="16" t="s">
        <v>648</v>
      </c>
    </row>
    <row r="276" spans="2:65" s="11" customFormat="1" x14ac:dyDescent="0.3">
      <c r="B276" s="203"/>
      <c r="C276" s="204"/>
      <c r="D276" s="193" t="s">
        <v>201</v>
      </c>
      <c r="E276" s="235" t="s">
        <v>22</v>
      </c>
      <c r="F276" s="236" t="s">
        <v>649</v>
      </c>
      <c r="G276" s="204"/>
      <c r="H276" s="237">
        <v>48</v>
      </c>
      <c r="I276" s="208"/>
      <c r="J276" s="204"/>
      <c r="K276" s="204"/>
      <c r="L276" s="209"/>
      <c r="M276" s="210"/>
      <c r="N276" s="211"/>
      <c r="O276" s="211"/>
      <c r="P276" s="211"/>
      <c r="Q276" s="211"/>
      <c r="R276" s="211"/>
      <c r="S276" s="211"/>
      <c r="T276" s="212"/>
      <c r="AT276" s="213" t="s">
        <v>201</v>
      </c>
      <c r="AU276" s="213" t="s">
        <v>85</v>
      </c>
      <c r="AV276" s="11" t="s">
        <v>85</v>
      </c>
      <c r="AW276" s="11" t="s">
        <v>40</v>
      </c>
      <c r="AX276" s="11" t="s">
        <v>23</v>
      </c>
      <c r="AY276" s="213" t="s">
        <v>120</v>
      </c>
    </row>
    <row r="277" spans="2:65" s="1" customFormat="1" ht="22.5" customHeight="1" x14ac:dyDescent="0.3">
      <c r="B277" s="33"/>
      <c r="C277" s="214" t="s">
        <v>650</v>
      </c>
      <c r="D277" s="214" t="s">
        <v>229</v>
      </c>
      <c r="E277" s="215" t="s">
        <v>651</v>
      </c>
      <c r="F277" s="216" t="s">
        <v>652</v>
      </c>
      <c r="G277" s="217" t="s">
        <v>188</v>
      </c>
      <c r="H277" s="218">
        <v>7</v>
      </c>
      <c r="I277" s="219"/>
      <c r="J277" s="220">
        <f>ROUND(I277*H277,2)</f>
        <v>0</v>
      </c>
      <c r="K277" s="216" t="s">
        <v>127</v>
      </c>
      <c r="L277" s="221"/>
      <c r="M277" s="222" t="s">
        <v>22</v>
      </c>
      <c r="N277" s="223" t="s">
        <v>48</v>
      </c>
      <c r="O277" s="34"/>
      <c r="P277" s="190">
        <f>O277*H277</f>
        <v>0</v>
      </c>
      <c r="Q277" s="190">
        <v>1.8599999999999999E-4</v>
      </c>
      <c r="R277" s="190">
        <f>Q277*H277</f>
        <v>1.302E-3</v>
      </c>
      <c r="S277" s="190">
        <v>0</v>
      </c>
      <c r="T277" s="191">
        <f>S277*H277</f>
        <v>0</v>
      </c>
      <c r="AR277" s="16" t="s">
        <v>232</v>
      </c>
      <c r="AT277" s="16" t="s">
        <v>229</v>
      </c>
      <c r="AU277" s="16" t="s">
        <v>85</v>
      </c>
      <c r="AY277" s="16" t="s">
        <v>120</v>
      </c>
      <c r="BE277" s="192">
        <f>IF(N277="základní",J277,0)</f>
        <v>0</v>
      </c>
      <c r="BF277" s="192">
        <f>IF(N277="snížená",J277,0)</f>
        <v>0</v>
      </c>
      <c r="BG277" s="192">
        <f>IF(N277="zákl. přenesená",J277,0)</f>
        <v>0</v>
      </c>
      <c r="BH277" s="192">
        <f>IF(N277="sníž. přenesená",J277,0)</f>
        <v>0</v>
      </c>
      <c r="BI277" s="192">
        <f>IF(N277="nulová",J277,0)</f>
        <v>0</v>
      </c>
      <c r="BJ277" s="16" t="s">
        <v>23</v>
      </c>
      <c r="BK277" s="192">
        <f>ROUND(I277*H277,2)</f>
        <v>0</v>
      </c>
      <c r="BL277" s="16" t="s">
        <v>198</v>
      </c>
      <c r="BM277" s="16" t="s">
        <v>653</v>
      </c>
    </row>
    <row r="278" spans="2:65" s="1" customFormat="1" ht="22.5" customHeight="1" x14ac:dyDescent="0.3">
      <c r="B278" s="33"/>
      <c r="C278" s="214" t="s">
        <v>654</v>
      </c>
      <c r="D278" s="214" t="s">
        <v>229</v>
      </c>
      <c r="E278" s="215" t="s">
        <v>655</v>
      </c>
      <c r="F278" s="216" t="s">
        <v>656</v>
      </c>
      <c r="G278" s="217" t="s">
        <v>188</v>
      </c>
      <c r="H278" s="218">
        <v>7</v>
      </c>
      <c r="I278" s="219"/>
      <c r="J278" s="220">
        <f>ROUND(I278*H278,2)</f>
        <v>0</v>
      </c>
      <c r="K278" s="216" t="s">
        <v>127</v>
      </c>
      <c r="L278" s="221"/>
      <c r="M278" s="222" t="s">
        <v>22</v>
      </c>
      <c r="N278" s="223" t="s">
        <v>48</v>
      </c>
      <c r="O278" s="34"/>
      <c r="P278" s="190">
        <f>O278*H278</f>
        <v>0</v>
      </c>
      <c r="Q278" s="190">
        <v>2.8E-5</v>
      </c>
      <c r="R278" s="190">
        <f>Q278*H278</f>
        <v>1.9599999999999999E-4</v>
      </c>
      <c r="S278" s="190">
        <v>0</v>
      </c>
      <c r="T278" s="191">
        <f>S278*H278</f>
        <v>0</v>
      </c>
      <c r="AR278" s="16" t="s">
        <v>232</v>
      </c>
      <c r="AT278" s="16" t="s">
        <v>229</v>
      </c>
      <c r="AU278" s="16" t="s">
        <v>85</v>
      </c>
      <c r="AY278" s="16" t="s">
        <v>120</v>
      </c>
      <c r="BE278" s="192">
        <f>IF(N278="základní",J278,0)</f>
        <v>0</v>
      </c>
      <c r="BF278" s="192">
        <f>IF(N278="snížená",J278,0)</f>
        <v>0</v>
      </c>
      <c r="BG278" s="192">
        <f>IF(N278="zákl. přenesená",J278,0)</f>
        <v>0</v>
      </c>
      <c r="BH278" s="192">
        <f>IF(N278="sníž. přenesená",J278,0)</f>
        <v>0</v>
      </c>
      <c r="BI278" s="192">
        <f>IF(N278="nulová",J278,0)</f>
        <v>0</v>
      </c>
      <c r="BJ278" s="16" t="s">
        <v>23</v>
      </c>
      <c r="BK278" s="192">
        <f>ROUND(I278*H278,2)</f>
        <v>0</v>
      </c>
      <c r="BL278" s="16" t="s">
        <v>198</v>
      </c>
      <c r="BM278" s="16" t="s">
        <v>657</v>
      </c>
    </row>
    <row r="279" spans="2:65" s="1" customFormat="1" ht="22.5" customHeight="1" x14ac:dyDescent="0.3">
      <c r="B279" s="33"/>
      <c r="C279" s="181" t="s">
        <v>658</v>
      </c>
      <c r="D279" s="181" t="s">
        <v>123</v>
      </c>
      <c r="E279" s="182" t="s">
        <v>659</v>
      </c>
      <c r="F279" s="183" t="s">
        <v>660</v>
      </c>
      <c r="G279" s="184" t="s">
        <v>188</v>
      </c>
      <c r="H279" s="185">
        <v>3</v>
      </c>
      <c r="I279" s="186"/>
      <c r="J279" s="187">
        <f>ROUND(I279*H279,2)</f>
        <v>0</v>
      </c>
      <c r="K279" s="183" t="s">
        <v>127</v>
      </c>
      <c r="L279" s="53"/>
      <c r="M279" s="188" t="s">
        <v>22</v>
      </c>
      <c r="N279" s="189" t="s">
        <v>48</v>
      </c>
      <c r="O279" s="34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AR279" s="16" t="s">
        <v>198</v>
      </c>
      <c r="AT279" s="16" t="s">
        <v>123</v>
      </c>
      <c r="AU279" s="16" t="s">
        <v>85</v>
      </c>
      <c r="AY279" s="16" t="s">
        <v>120</v>
      </c>
      <c r="BE279" s="192">
        <f>IF(N279="základní",J279,0)</f>
        <v>0</v>
      </c>
      <c r="BF279" s="192">
        <f>IF(N279="snížená",J279,0)</f>
        <v>0</v>
      </c>
      <c r="BG279" s="192">
        <f>IF(N279="zákl. přenesená",J279,0)</f>
        <v>0</v>
      </c>
      <c r="BH279" s="192">
        <f>IF(N279="sníž. přenesená",J279,0)</f>
        <v>0</v>
      </c>
      <c r="BI279" s="192">
        <f>IF(N279="nulová",J279,0)</f>
        <v>0</v>
      </c>
      <c r="BJ279" s="16" t="s">
        <v>23</v>
      </c>
      <c r="BK279" s="192">
        <f>ROUND(I279*H279,2)</f>
        <v>0</v>
      </c>
      <c r="BL279" s="16" t="s">
        <v>198</v>
      </c>
      <c r="BM279" s="16" t="s">
        <v>661</v>
      </c>
    </row>
    <row r="280" spans="2:65" s="1" customFormat="1" ht="22.5" customHeight="1" x14ac:dyDescent="0.3">
      <c r="B280" s="33"/>
      <c r="C280" s="214" t="s">
        <v>662</v>
      </c>
      <c r="D280" s="214" t="s">
        <v>229</v>
      </c>
      <c r="E280" s="215" t="s">
        <v>663</v>
      </c>
      <c r="F280" s="216" t="s">
        <v>664</v>
      </c>
      <c r="G280" s="217" t="s">
        <v>188</v>
      </c>
      <c r="H280" s="218">
        <v>3</v>
      </c>
      <c r="I280" s="219"/>
      <c r="J280" s="220">
        <f>ROUND(I280*H280,2)</f>
        <v>0</v>
      </c>
      <c r="K280" s="216" t="s">
        <v>22</v>
      </c>
      <c r="L280" s="221"/>
      <c r="M280" s="222" t="s">
        <v>22</v>
      </c>
      <c r="N280" s="223" t="s">
        <v>48</v>
      </c>
      <c r="O280" s="34"/>
      <c r="P280" s="190">
        <f>O280*H280</f>
        <v>0</v>
      </c>
      <c r="Q280" s="190">
        <v>1.9000000000000001E-4</v>
      </c>
      <c r="R280" s="190">
        <f>Q280*H280</f>
        <v>5.6999999999999998E-4</v>
      </c>
      <c r="S280" s="190">
        <v>0</v>
      </c>
      <c r="T280" s="191">
        <f>S280*H280</f>
        <v>0</v>
      </c>
      <c r="AR280" s="16" t="s">
        <v>232</v>
      </c>
      <c r="AT280" s="16" t="s">
        <v>229</v>
      </c>
      <c r="AU280" s="16" t="s">
        <v>85</v>
      </c>
      <c r="AY280" s="16" t="s">
        <v>120</v>
      </c>
      <c r="BE280" s="192">
        <f>IF(N280="základní",J280,0)</f>
        <v>0</v>
      </c>
      <c r="BF280" s="192">
        <f>IF(N280="snížená",J280,0)</f>
        <v>0</v>
      </c>
      <c r="BG280" s="192">
        <f>IF(N280="zákl. přenesená",J280,0)</f>
        <v>0</v>
      </c>
      <c r="BH280" s="192">
        <f>IF(N280="sníž. přenesená",J280,0)</f>
        <v>0</v>
      </c>
      <c r="BI280" s="192">
        <f>IF(N280="nulová",J280,0)</f>
        <v>0</v>
      </c>
      <c r="BJ280" s="16" t="s">
        <v>23</v>
      </c>
      <c r="BK280" s="192">
        <f>ROUND(I280*H280,2)</f>
        <v>0</v>
      </c>
      <c r="BL280" s="16" t="s">
        <v>198</v>
      </c>
      <c r="BM280" s="16" t="s">
        <v>665</v>
      </c>
    </row>
    <row r="281" spans="2:65" s="1" customFormat="1" ht="27" hidden="1" x14ac:dyDescent="0.3">
      <c r="B281" s="33"/>
      <c r="C281" s="55"/>
      <c r="D281" s="201" t="s">
        <v>152</v>
      </c>
      <c r="E281" s="55"/>
      <c r="F281" s="202" t="s">
        <v>666</v>
      </c>
      <c r="G281" s="55"/>
      <c r="H281" s="55"/>
      <c r="I281" s="151"/>
      <c r="J281" s="55"/>
      <c r="K281" s="55"/>
      <c r="L281" s="53"/>
      <c r="M281" s="70"/>
      <c r="N281" s="34"/>
      <c r="O281" s="34"/>
      <c r="P281" s="34"/>
      <c r="Q281" s="34"/>
      <c r="R281" s="34"/>
      <c r="S281" s="34"/>
      <c r="T281" s="71"/>
      <c r="AT281" s="16" t="s">
        <v>152</v>
      </c>
      <c r="AU281" s="16" t="s">
        <v>85</v>
      </c>
    </row>
    <row r="282" spans="2:65" s="10" customFormat="1" ht="37.35" customHeight="1" x14ac:dyDescent="0.35">
      <c r="B282" s="164"/>
      <c r="C282" s="165"/>
      <c r="D282" s="178" t="s">
        <v>76</v>
      </c>
      <c r="E282" s="199" t="s">
        <v>667</v>
      </c>
      <c r="F282" s="199" t="s">
        <v>668</v>
      </c>
      <c r="G282" s="165"/>
      <c r="H282" s="165"/>
      <c r="I282" s="168"/>
      <c r="J282" s="200">
        <f>BK282</f>
        <v>0</v>
      </c>
      <c r="K282" s="165"/>
      <c r="L282" s="170"/>
      <c r="M282" s="171"/>
      <c r="N282" s="172"/>
      <c r="O282" s="172"/>
      <c r="P282" s="173">
        <f>SUM(P283:P284)</f>
        <v>0</v>
      </c>
      <c r="Q282" s="172"/>
      <c r="R282" s="173">
        <f>SUM(R283:R284)</f>
        <v>0</v>
      </c>
      <c r="S282" s="172"/>
      <c r="T282" s="174">
        <f>SUM(T283:T284)</f>
        <v>0</v>
      </c>
      <c r="AR282" s="175" t="s">
        <v>133</v>
      </c>
      <c r="AT282" s="176" t="s">
        <v>76</v>
      </c>
      <c r="AU282" s="176" t="s">
        <v>77</v>
      </c>
      <c r="AY282" s="175" t="s">
        <v>120</v>
      </c>
      <c r="BK282" s="177">
        <f>SUM(BK283:BK284)</f>
        <v>0</v>
      </c>
    </row>
    <row r="283" spans="2:65" s="1" customFormat="1" ht="22.5" customHeight="1" x14ac:dyDescent="0.3">
      <c r="B283" s="33"/>
      <c r="C283" s="181" t="s">
        <v>669</v>
      </c>
      <c r="D283" s="181" t="s">
        <v>123</v>
      </c>
      <c r="E283" s="182" t="s">
        <v>670</v>
      </c>
      <c r="F283" s="183" t="s">
        <v>671</v>
      </c>
      <c r="G283" s="184" t="s">
        <v>191</v>
      </c>
      <c r="H283" s="185">
        <v>80</v>
      </c>
      <c r="I283" s="186"/>
      <c r="J283" s="187">
        <f>ROUND(I283*H283,2)</f>
        <v>0</v>
      </c>
      <c r="K283" s="183" t="s">
        <v>127</v>
      </c>
      <c r="L283" s="53"/>
      <c r="M283" s="188" t="s">
        <v>22</v>
      </c>
      <c r="N283" s="189" t="s">
        <v>48</v>
      </c>
      <c r="O283" s="34"/>
      <c r="P283" s="190">
        <f>O283*H283</f>
        <v>0</v>
      </c>
      <c r="Q283" s="190">
        <v>0</v>
      </c>
      <c r="R283" s="190">
        <f>Q283*H283</f>
        <v>0</v>
      </c>
      <c r="S283" s="190">
        <v>0</v>
      </c>
      <c r="T283" s="191">
        <f>S283*H283</f>
        <v>0</v>
      </c>
      <c r="AR283" s="16" t="s">
        <v>416</v>
      </c>
      <c r="AT283" s="16" t="s">
        <v>123</v>
      </c>
      <c r="AU283" s="16" t="s">
        <v>23</v>
      </c>
      <c r="AY283" s="16" t="s">
        <v>120</v>
      </c>
      <c r="BE283" s="192">
        <f>IF(N283="základní",J283,0)</f>
        <v>0</v>
      </c>
      <c r="BF283" s="192">
        <f>IF(N283="snížená",J283,0)</f>
        <v>0</v>
      </c>
      <c r="BG283" s="192">
        <f>IF(N283="zákl. přenesená",J283,0)</f>
        <v>0</v>
      </c>
      <c r="BH283" s="192">
        <f>IF(N283="sníž. přenesená",J283,0)</f>
        <v>0</v>
      </c>
      <c r="BI283" s="192">
        <f>IF(N283="nulová",J283,0)</f>
        <v>0</v>
      </c>
      <c r="BJ283" s="16" t="s">
        <v>23</v>
      </c>
      <c r="BK283" s="192">
        <f>ROUND(I283*H283,2)</f>
        <v>0</v>
      </c>
      <c r="BL283" s="16" t="s">
        <v>416</v>
      </c>
      <c r="BM283" s="16" t="s">
        <v>672</v>
      </c>
    </row>
    <row r="284" spans="2:65" s="1" customFormat="1" ht="22.5" customHeight="1" x14ac:dyDescent="0.3">
      <c r="B284" s="33"/>
      <c r="C284" s="214" t="s">
        <v>673</v>
      </c>
      <c r="D284" s="214" t="s">
        <v>229</v>
      </c>
      <c r="E284" s="215" t="s">
        <v>674</v>
      </c>
      <c r="F284" s="216" t="s">
        <v>675</v>
      </c>
      <c r="G284" s="217" t="s">
        <v>191</v>
      </c>
      <c r="H284" s="218">
        <v>80</v>
      </c>
      <c r="I284" s="219"/>
      <c r="J284" s="220">
        <f>ROUND(I284*H284,2)</f>
        <v>0</v>
      </c>
      <c r="K284" s="216" t="s">
        <v>22</v>
      </c>
      <c r="L284" s="221"/>
      <c r="M284" s="222" t="s">
        <v>22</v>
      </c>
      <c r="N284" s="223" t="s">
        <v>48</v>
      </c>
      <c r="O284" s="34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AR284" s="16" t="s">
        <v>415</v>
      </c>
      <c r="AT284" s="16" t="s">
        <v>229</v>
      </c>
      <c r="AU284" s="16" t="s">
        <v>23</v>
      </c>
      <c r="AY284" s="16" t="s">
        <v>120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16" t="s">
        <v>23</v>
      </c>
      <c r="BK284" s="192">
        <f>ROUND(I284*H284,2)</f>
        <v>0</v>
      </c>
      <c r="BL284" s="16" t="s">
        <v>416</v>
      </c>
      <c r="BM284" s="16" t="s">
        <v>676</v>
      </c>
    </row>
    <row r="285" spans="2:65" s="10" customFormat="1" ht="37.35" customHeight="1" x14ac:dyDescent="0.35">
      <c r="B285" s="164"/>
      <c r="C285" s="165"/>
      <c r="D285" s="166" t="s">
        <v>76</v>
      </c>
      <c r="E285" s="167" t="s">
        <v>229</v>
      </c>
      <c r="F285" s="167" t="s">
        <v>677</v>
      </c>
      <c r="G285" s="165"/>
      <c r="H285" s="165"/>
      <c r="I285" s="168"/>
      <c r="J285" s="169">
        <f>BK285</f>
        <v>0</v>
      </c>
      <c r="K285" s="165"/>
      <c r="L285" s="170"/>
      <c r="M285" s="171"/>
      <c r="N285" s="172"/>
      <c r="O285" s="172"/>
      <c r="P285" s="173">
        <f>P286+P309+P313</f>
        <v>0</v>
      </c>
      <c r="Q285" s="172"/>
      <c r="R285" s="173">
        <f>R286+R309+R313</f>
        <v>7.944</v>
      </c>
      <c r="S285" s="172"/>
      <c r="T285" s="174">
        <f>T286+T309+T313</f>
        <v>0</v>
      </c>
      <c r="AR285" s="175" t="s">
        <v>133</v>
      </c>
      <c r="AT285" s="176" t="s">
        <v>76</v>
      </c>
      <c r="AU285" s="176" t="s">
        <v>77</v>
      </c>
      <c r="AY285" s="175" t="s">
        <v>120</v>
      </c>
      <c r="BK285" s="177">
        <f>BK286+BK309+BK313</f>
        <v>0</v>
      </c>
    </row>
    <row r="286" spans="2:65" s="10" customFormat="1" ht="19.899999999999999" customHeight="1" x14ac:dyDescent="0.3">
      <c r="B286" s="164"/>
      <c r="C286" s="165"/>
      <c r="D286" s="178" t="s">
        <v>76</v>
      </c>
      <c r="E286" s="179" t="s">
        <v>678</v>
      </c>
      <c r="F286" s="179" t="s">
        <v>679</v>
      </c>
      <c r="G286" s="165"/>
      <c r="H286" s="165"/>
      <c r="I286" s="168"/>
      <c r="J286" s="180">
        <f>BK286</f>
        <v>0</v>
      </c>
      <c r="K286" s="165"/>
      <c r="L286" s="170"/>
      <c r="M286" s="171"/>
      <c r="N286" s="172"/>
      <c r="O286" s="172"/>
      <c r="P286" s="173">
        <f>SUM(P287:P308)</f>
        <v>0</v>
      </c>
      <c r="Q286" s="172"/>
      <c r="R286" s="173">
        <f>SUM(R287:R308)</f>
        <v>0</v>
      </c>
      <c r="S286" s="172"/>
      <c r="T286" s="174">
        <f>SUM(T287:T308)</f>
        <v>0</v>
      </c>
      <c r="AR286" s="175" t="s">
        <v>133</v>
      </c>
      <c r="AT286" s="176" t="s">
        <v>76</v>
      </c>
      <c r="AU286" s="176" t="s">
        <v>23</v>
      </c>
      <c r="AY286" s="175" t="s">
        <v>120</v>
      </c>
      <c r="BK286" s="177">
        <f>SUM(BK287:BK308)</f>
        <v>0</v>
      </c>
    </row>
    <row r="287" spans="2:65" s="1" customFormat="1" ht="22.5" customHeight="1" x14ac:dyDescent="0.3">
      <c r="B287" s="33"/>
      <c r="C287" s="181" t="s">
        <v>680</v>
      </c>
      <c r="D287" s="181" t="s">
        <v>123</v>
      </c>
      <c r="E287" s="182" t="s">
        <v>681</v>
      </c>
      <c r="F287" s="183" t="s">
        <v>682</v>
      </c>
      <c r="G287" s="184" t="s">
        <v>188</v>
      </c>
      <c r="H287" s="185">
        <v>9</v>
      </c>
      <c r="I287" s="186"/>
      <c r="J287" s="187">
        <f>ROUND(I287*H287,2)</f>
        <v>0</v>
      </c>
      <c r="K287" s="183" t="s">
        <v>22</v>
      </c>
      <c r="L287" s="53"/>
      <c r="M287" s="188" t="s">
        <v>22</v>
      </c>
      <c r="N287" s="189" t="s">
        <v>48</v>
      </c>
      <c r="O287" s="34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AR287" s="16" t="s">
        <v>416</v>
      </c>
      <c r="AT287" s="16" t="s">
        <v>123</v>
      </c>
      <c r="AU287" s="16" t="s">
        <v>85</v>
      </c>
      <c r="AY287" s="16" t="s">
        <v>120</v>
      </c>
      <c r="BE287" s="192">
        <f>IF(N287="základní",J287,0)</f>
        <v>0</v>
      </c>
      <c r="BF287" s="192">
        <f>IF(N287="snížená",J287,0)</f>
        <v>0</v>
      </c>
      <c r="BG287" s="192">
        <f>IF(N287="zákl. přenesená",J287,0)</f>
        <v>0</v>
      </c>
      <c r="BH287" s="192">
        <f>IF(N287="sníž. přenesená",J287,0)</f>
        <v>0</v>
      </c>
      <c r="BI287" s="192">
        <f>IF(N287="nulová",J287,0)</f>
        <v>0</v>
      </c>
      <c r="BJ287" s="16" t="s">
        <v>23</v>
      </c>
      <c r="BK287" s="192">
        <f>ROUND(I287*H287,2)</f>
        <v>0</v>
      </c>
      <c r="BL287" s="16" t="s">
        <v>416</v>
      </c>
      <c r="BM287" s="16" t="s">
        <v>683</v>
      </c>
    </row>
    <row r="288" spans="2:65" s="1" customFormat="1" ht="27" hidden="1" x14ac:dyDescent="0.3">
      <c r="B288" s="33"/>
      <c r="C288" s="55"/>
      <c r="D288" s="193" t="s">
        <v>152</v>
      </c>
      <c r="E288" s="55"/>
      <c r="F288" s="194" t="s">
        <v>684</v>
      </c>
      <c r="G288" s="55"/>
      <c r="H288" s="55"/>
      <c r="I288" s="151"/>
      <c r="J288" s="55"/>
      <c r="K288" s="55"/>
      <c r="L288" s="53"/>
      <c r="M288" s="70"/>
      <c r="N288" s="34"/>
      <c r="O288" s="34"/>
      <c r="P288" s="34"/>
      <c r="Q288" s="34"/>
      <c r="R288" s="34"/>
      <c r="S288" s="34"/>
      <c r="T288" s="71"/>
      <c r="AT288" s="16" t="s">
        <v>152</v>
      </c>
      <c r="AU288" s="16" t="s">
        <v>85</v>
      </c>
    </row>
    <row r="289" spans="2:65" s="1" customFormat="1" ht="22.5" customHeight="1" x14ac:dyDescent="0.3">
      <c r="B289" s="33"/>
      <c r="C289" s="181" t="s">
        <v>685</v>
      </c>
      <c r="D289" s="181" t="s">
        <v>123</v>
      </c>
      <c r="E289" s="182" t="s">
        <v>686</v>
      </c>
      <c r="F289" s="183" t="s">
        <v>687</v>
      </c>
      <c r="G289" s="184" t="s">
        <v>188</v>
      </c>
      <c r="H289" s="185">
        <v>9</v>
      </c>
      <c r="I289" s="186"/>
      <c r="J289" s="187">
        <f>ROUND(I289*H289,2)</f>
        <v>0</v>
      </c>
      <c r="K289" s="183" t="s">
        <v>22</v>
      </c>
      <c r="L289" s="53"/>
      <c r="M289" s="188" t="s">
        <v>22</v>
      </c>
      <c r="N289" s="189" t="s">
        <v>48</v>
      </c>
      <c r="O289" s="34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AR289" s="16" t="s">
        <v>416</v>
      </c>
      <c r="AT289" s="16" t="s">
        <v>123</v>
      </c>
      <c r="AU289" s="16" t="s">
        <v>85</v>
      </c>
      <c r="AY289" s="16" t="s">
        <v>120</v>
      </c>
      <c r="BE289" s="192">
        <f>IF(N289="základní",J289,0)</f>
        <v>0</v>
      </c>
      <c r="BF289" s="192">
        <f>IF(N289="snížená",J289,0)</f>
        <v>0</v>
      </c>
      <c r="BG289" s="192">
        <f>IF(N289="zákl. přenesená",J289,0)</f>
        <v>0</v>
      </c>
      <c r="BH289" s="192">
        <f>IF(N289="sníž. přenesená",J289,0)</f>
        <v>0</v>
      </c>
      <c r="BI289" s="192">
        <f>IF(N289="nulová",J289,0)</f>
        <v>0</v>
      </c>
      <c r="BJ289" s="16" t="s">
        <v>23</v>
      </c>
      <c r="BK289" s="192">
        <f>ROUND(I289*H289,2)</f>
        <v>0</v>
      </c>
      <c r="BL289" s="16" t="s">
        <v>416</v>
      </c>
      <c r="BM289" s="16" t="s">
        <v>688</v>
      </c>
    </row>
    <row r="290" spans="2:65" s="1" customFormat="1" ht="27" hidden="1" x14ac:dyDescent="0.3">
      <c r="B290" s="33"/>
      <c r="C290" s="55"/>
      <c r="D290" s="193" t="s">
        <v>152</v>
      </c>
      <c r="E290" s="55"/>
      <c r="F290" s="194" t="s">
        <v>684</v>
      </c>
      <c r="G290" s="55"/>
      <c r="H290" s="55"/>
      <c r="I290" s="151"/>
      <c r="J290" s="55"/>
      <c r="K290" s="55"/>
      <c r="L290" s="53"/>
      <c r="M290" s="70"/>
      <c r="N290" s="34"/>
      <c r="O290" s="34"/>
      <c r="P290" s="34"/>
      <c r="Q290" s="34"/>
      <c r="R290" s="34"/>
      <c r="S290" s="34"/>
      <c r="T290" s="71"/>
      <c r="AT290" s="16" t="s">
        <v>152</v>
      </c>
      <c r="AU290" s="16" t="s">
        <v>85</v>
      </c>
    </row>
    <row r="291" spans="2:65" s="1" customFormat="1" ht="22.5" customHeight="1" x14ac:dyDescent="0.3">
      <c r="B291" s="33"/>
      <c r="C291" s="181" t="s">
        <v>689</v>
      </c>
      <c r="D291" s="181" t="s">
        <v>123</v>
      </c>
      <c r="E291" s="182" t="s">
        <v>690</v>
      </c>
      <c r="F291" s="183" t="s">
        <v>691</v>
      </c>
      <c r="G291" s="184" t="s">
        <v>188</v>
      </c>
      <c r="H291" s="185">
        <v>9</v>
      </c>
      <c r="I291" s="186"/>
      <c r="J291" s="187">
        <f>ROUND(I291*H291,2)</f>
        <v>0</v>
      </c>
      <c r="K291" s="183" t="s">
        <v>22</v>
      </c>
      <c r="L291" s="53"/>
      <c r="M291" s="188" t="s">
        <v>22</v>
      </c>
      <c r="N291" s="189" t="s">
        <v>48</v>
      </c>
      <c r="O291" s="34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AR291" s="16" t="s">
        <v>416</v>
      </c>
      <c r="AT291" s="16" t="s">
        <v>123</v>
      </c>
      <c r="AU291" s="16" t="s">
        <v>85</v>
      </c>
      <c r="AY291" s="16" t="s">
        <v>120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6" t="s">
        <v>23</v>
      </c>
      <c r="BK291" s="192">
        <f>ROUND(I291*H291,2)</f>
        <v>0</v>
      </c>
      <c r="BL291" s="16" t="s">
        <v>416</v>
      </c>
      <c r="BM291" s="16" t="s">
        <v>692</v>
      </c>
    </row>
    <row r="292" spans="2:65" s="1" customFormat="1" ht="27" hidden="1" x14ac:dyDescent="0.3">
      <c r="B292" s="33"/>
      <c r="C292" s="55"/>
      <c r="D292" s="193" t="s">
        <v>152</v>
      </c>
      <c r="E292" s="55"/>
      <c r="F292" s="194" t="s">
        <v>684</v>
      </c>
      <c r="G292" s="55"/>
      <c r="H292" s="55"/>
      <c r="I292" s="151"/>
      <c r="J292" s="55"/>
      <c r="K292" s="55"/>
      <c r="L292" s="53"/>
      <c r="M292" s="70"/>
      <c r="N292" s="34"/>
      <c r="O292" s="34"/>
      <c r="P292" s="34"/>
      <c r="Q292" s="34"/>
      <c r="R292" s="34"/>
      <c r="S292" s="34"/>
      <c r="T292" s="71"/>
      <c r="AT292" s="16" t="s">
        <v>152</v>
      </c>
      <c r="AU292" s="16" t="s">
        <v>85</v>
      </c>
    </row>
    <row r="293" spans="2:65" s="1" customFormat="1" ht="22.5" customHeight="1" x14ac:dyDescent="0.3">
      <c r="B293" s="33"/>
      <c r="C293" s="181" t="s">
        <v>693</v>
      </c>
      <c r="D293" s="181" t="s">
        <v>123</v>
      </c>
      <c r="E293" s="182" t="s">
        <v>694</v>
      </c>
      <c r="F293" s="183" t="s">
        <v>695</v>
      </c>
      <c r="G293" s="184" t="s">
        <v>188</v>
      </c>
      <c r="H293" s="185">
        <v>1</v>
      </c>
      <c r="I293" s="186"/>
      <c r="J293" s="187">
        <f>ROUND(I293*H293,2)</f>
        <v>0</v>
      </c>
      <c r="K293" s="183" t="s">
        <v>22</v>
      </c>
      <c r="L293" s="53"/>
      <c r="M293" s="188" t="s">
        <v>22</v>
      </c>
      <c r="N293" s="189" t="s">
        <v>48</v>
      </c>
      <c r="O293" s="34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AR293" s="16" t="s">
        <v>416</v>
      </c>
      <c r="AT293" s="16" t="s">
        <v>123</v>
      </c>
      <c r="AU293" s="16" t="s">
        <v>85</v>
      </c>
      <c r="AY293" s="16" t="s">
        <v>120</v>
      </c>
      <c r="BE293" s="192">
        <f>IF(N293="základní",J293,0)</f>
        <v>0</v>
      </c>
      <c r="BF293" s="192">
        <f>IF(N293="snížená",J293,0)</f>
        <v>0</v>
      </c>
      <c r="BG293" s="192">
        <f>IF(N293="zákl. přenesená",J293,0)</f>
        <v>0</v>
      </c>
      <c r="BH293" s="192">
        <f>IF(N293="sníž. přenesená",J293,0)</f>
        <v>0</v>
      </c>
      <c r="BI293" s="192">
        <f>IF(N293="nulová",J293,0)</f>
        <v>0</v>
      </c>
      <c r="BJ293" s="16" t="s">
        <v>23</v>
      </c>
      <c r="BK293" s="192">
        <f>ROUND(I293*H293,2)</f>
        <v>0</v>
      </c>
      <c r="BL293" s="16" t="s">
        <v>416</v>
      </c>
      <c r="BM293" s="16" t="s">
        <v>696</v>
      </c>
    </row>
    <row r="294" spans="2:65" s="1" customFormat="1" ht="27" hidden="1" x14ac:dyDescent="0.3">
      <c r="B294" s="33"/>
      <c r="C294" s="55"/>
      <c r="D294" s="193" t="s">
        <v>152</v>
      </c>
      <c r="E294" s="55"/>
      <c r="F294" s="194" t="s">
        <v>684</v>
      </c>
      <c r="G294" s="55"/>
      <c r="H294" s="55"/>
      <c r="I294" s="151"/>
      <c r="J294" s="55"/>
      <c r="K294" s="55"/>
      <c r="L294" s="53"/>
      <c r="M294" s="70"/>
      <c r="N294" s="34"/>
      <c r="O294" s="34"/>
      <c r="P294" s="34"/>
      <c r="Q294" s="34"/>
      <c r="R294" s="34"/>
      <c r="S294" s="34"/>
      <c r="T294" s="71"/>
      <c r="AT294" s="16" t="s">
        <v>152</v>
      </c>
      <c r="AU294" s="16" t="s">
        <v>85</v>
      </c>
    </row>
    <row r="295" spans="2:65" s="1" customFormat="1" ht="22.5" customHeight="1" x14ac:dyDescent="0.3">
      <c r="B295" s="33"/>
      <c r="C295" s="181" t="s">
        <v>697</v>
      </c>
      <c r="D295" s="181" t="s">
        <v>123</v>
      </c>
      <c r="E295" s="182" t="s">
        <v>698</v>
      </c>
      <c r="F295" s="183" t="s">
        <v>699</v>
      </c>
      <c r="G295" s="184" t="s">
        <v>188</v>
      </c>
      <c r="H295" s="185">
        <v>1</v>
      </c>
      <c r="I295" s="186"/>
      <c r="J295" s="187">
        <f>ROUND(I295*H295,2)</f>
        <v>0</v>
      </c>
      <c r="K295" s="183" t="s">
        <v>22</v>
      </c>
      <c r="L295" s="53"/>
      <c r="M295" s="188" t="s">
        <v>22</v>
      </c>
      <c r="N295" s="189" t="s">
        <v>48</v>
      </c>
      <c r="O295" s="34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AR295" s="16" t="s">
        <v>416</v>
      </c>
      <c r="AT295" s="16" t="s">
        <v>123</v>
      </c>
      <c r="AU295" s="16" t="s">
        <v>85</v>
      </c>
      <c r="AY295" s="16" t="s">
        <v>120</v>
      </c>
      <c r="BE295" s="192">
        <f>IF(N295="základní",J295,0)</f>
        <v>0</v>
      </c>
      <c r="BF295" s="192">
        <f>IF(N295="snížená",J295,0)</f>
        <v>0</v>
      </c>
      <c r="BG295" s="192">
        <f>IF(N295="zákl. přenesená",J295,0)</f>
        <v>0</v>
      </c>
      <c r="BH295" s="192">
        <f>IF(N295="sníž. přenesená",J295,0)</f>
        <v>0</v>
      </c>
      <c r="BI295" s="192">
        <f>IF(N295="nulová",J295,0)</f>
        <v>0</v>
      </c>
      <c r="BJ295" s="16" t="s">
        <v>23</v>
      </c>
      <c r="BK295" s="192">
        <f>ROUND(I295*H295,2)</f>
        <v>0</v>
      </c>
      <c r="BL295" s="16" t="s">
        <v>416</v>
      </c>
      <c r="BM295" s="16" t="s">
        <v>700</v>
      </c>
    </row>
    <row r="296" spans="2:65" s="1" customFormat="1" ht="27" hidden="1" x14ac:dyDescent="0.3">
      <c r="B296" s="33"/>
      <c r="C296" s="55"/>
      <c r="D296" s="193" t="s">
        <v>152</v>
      </c>
      <c r="E296" s="55"/>
      <c r="F296" s="194" t="s">
        <v>684</v>
      </c>
      <c r="G296" s="55"/>
      <c r="H296" s="55"/>
      <c r="I296" s="151"/>
      <c r="J296" s="55"/>
      <c r="K296" s="55"/>
      <c r="L296" s="53"/>
      <c r="M296" s="70"/>
      <c r="N296" s="34"/>
      <c r="O296" s="34"/>
      <c r="P296" s="34"/>
      <c r="Q296" s="34"/>
      <c r="R296" s="34"/>
      <c r="S296" s="34"/>
      <c r="T296" s="71"/>
      <c r="AT296" s="16" t="s">
        <v>152</v>
      </c>
      <c r="AU296" s="16" t="s">
        <v>85</v>
      </c>
    </row>
    <row r="297" spans="2:65" s="1" customFormat="1" ht="22.5" customHeight="1" x14ac:dyDescent="0.3">
      <c r="B297" s="33"/>
      <c r="C297" s="181" t="s">
        <v>701</v>
      </c>
      <c r="D297" s="181" t="s">
        <v>123</v>
      </c>
      <c r="E297" s="182" t="s">
        <v>702</v>
      </c>
      <c r="F297" s="183" t="s">
        <v>703</v>
      </c>
      <c r="G297" s="184" t="s">
        <v>188</v>
      </c>
      <c r="H297" s="185">
        <v>1</v>
      </c>
      <c r="I297" s="186"/>
      <c r="J297" s="187">
        <f>ROUND(I297*H297,2)</f>
        <v>0</v>
      </c>
      <c r="K297" s="183" t="s">
        <v>22</v>
      </c>
      <c r="L297" s="53"/>
      <c r="M297" s="188" t="s">
        <v>22</v>
      </c>
      <c r="N297" s="189" t="s">
        <v>48</v>
      </c>
      <c r="O297" s="34"/>
      <c r="P297" s="190">
        <f>O297*H297</f>
        <v>0</v>
      </c>
      <c r="Q297" s="190">
        <v>0</v>
      </c>
      <c r="R297" s="190">
        <f>Q297*H297</f>
        <v>0</v>
      </c>
      <c r="S297" s="190">
        <v>0</v>
      </c>
      <c r="T297" s="191">
        <f>S297*H297</f>
        <v>0</v>
      </c>
      <c r="AR297" s="16" t="s">
        <v>416</v>
      </c>
      <c r="AT297" s="16" t="s">
        <v>123</v>
      </c>
      <c r="AU297" s="16" t="s">
        <v>85</v>
      </c>
      <c r="AY297" s="16" t="s">
        <v>120</v>
      </c>
      <c r="BE297" s="192">
        <f>IF(N297="základní",J297,0)</f>
        <v>0</v>
      </c>
      <c r="BF297" s="192">
        <f>IF(N297="snížená",J297,0)</f>
        <v>0</v>
      </c>
      <c r="BG297" s="192">
        <f>IF(N297="zákl. přenesená",J297,0)</f>
        <v>0</v>
      </c>
      <c r="BH297" s="192">
        <f>IF(N297="sníž. přenesená",J297,0)</f>
        <v>0</v>
      </c>
      <c r="BI297" s="192">
        <f>IF(N297="nulová",J297,0)</f>
        <v>0</v>
      </c>
      <c r="BJ297" s="16" t="s">
        <v>23</v>
      </c>
      <c r="BK297" s="192">
        <f>ROUND(I297*H297,2)</f>
        <v>0</v>
      </c>
      <c r="BL297" s="16" t="s">
        <v>416</v>
      </c>
      <c r="BM297" s="16" t="s">
        <v>704</v>
      </c>
    </row>
    <row r="298" spans="2:65" s="1" customFormat="1" ht="27" hidden="1" x14ac:dyDescent="0.3">
      <c r="B298" s="33"/>
      <c r="C298" s="55"/>
      <c r="D298" s="193" t="s">
        <v>152</v>
      </c>
      <c r="E298" s="55"/>
      <c r="F298" s="194" t="s">
        <v>684</v>
      </c>
      <c r="G298" s="55"/>
      <c r="H298" s="55"/>
      <c r="I298" s="151"/>
      <c r="J298" s="55"/>
      <c r="K298" s="55"/>
      <c r="L298" s="53"/>
      <c r="M298" s="70"/>
      <c r="N298" s="34"/>
      <c r="O298" s="34"/>
      <c r="P298" s="34"/>
      <c r="Q298" s="34"/>
      <c r="R298" s="34"/>
      <c r="S298" s="34"/>
      <c r="T298" s="71"/>
      <c r="AT298" s="16" t="s">
        <v>152</v>
      </c>
      <c r="AU298" s="16" t="s">
        <v>85</v>
      </c>
    </row>
    <row r="299" spans="2:65" s="1" customFormat="1" ht="22.5" customHeight="1" x14ac:dyDescent="0.3">
      <c r="B299" s="33"/>
      <c r="C299" s="181" t="s">
        <v>705</v>
      </c>
      <c r="D299" s="181" t="s">
        <v>123</v>
      </c>
      <c r="E299" s="182" t="s">
        <v>706</v>
      </c>
      <c r="F299" s="183" t="s">
        <v>707</v>
      </c>
      <c r="G299" s="184" t="s">
        <v>188</v>
      </c>
      <c r="H299" s="185">
        <v>1</v>
      </c>
      <c r="I299" s="186"/>
      <c r="J299" s="187">
        <f>ROUND(I299*H299,2)</f>
        <v>0</v>
      </c>
      <c r="K299" s="183" t="s">
        <v>22</v>
      </c>
      <c r="L299" s="53"/>
      <c r="M299" s="188" t="s">
        <v>22</v>
      </c>
      <c r="N299" s="189" t="s">
        <v>48</v>
      </c>
      <c r="O299" s="34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AR299" s="16" t="s">
        <v>416</v>
      </c>
      <c r="AT299" s="16" t="s">
        <v>123</v>
      </c>
      <c r="AU299" s="16" t="s">
        <v>85</v>
      </c>
      <c r="AY299" s="16" t="s">
        <v>120</v>
      </c>
      <c r="BE299" s="192">
        <f>IF(N299="základní",J299,0)</f>
        <v>0</v>
      </c>
      <c r="BF299" s="192">
        <f>IF(N299="snížená",J299,0)</f>
        <v>0</v>
      </c>
      <c r="BG299" s="192">
        <f>IF(N299="zákl. přenesená",J299,0)</f>
        <v>0</v>
      </c>
      <c r="BH299" s="192">
        <f>IF(N299="sníž. přenesená",J299,0)</f>
        <v>0</v>
      </c>
      <c r="BI299" s="192">
        <f>IF(N299="nulová",J299,0)</f>
        <v>0</v>
      </c>
      <c r="BJ299" s="16" t="s">
        <v>23</v>
      </c>
      <c r="BK299" s="192">
        <f>ROUND(I299*H299,2)</f>
        <v>0</v>
      </c>
      <c r="BL299" s="16" t="s">
        <v>416</v>
      </c>
      <c r="BM299" s="16" t="s">
        <v>708</v>
      </c>
    </row>
    <row r="300" spans="2:65" s="1" customFormat="1" ht="27" hidden="1" x14ac:dyDescent="0.3">
      <c r="B300" s="33"/>
      <c r="C300" s="55"/>
      <c r="D300" s="193" t="s">
        <v>152</v>
      </c>
      <c r="E300" s="55"/>
      <c r="F300" s="194" t="s">
        <v>684</v>
      </c>
      <c r="G300" s="55"/>
      <c r="H300" s="55"/>
      <c r="I300" s="151"/>
      <c r="J300" s="55"/>
      <c r="K300" s="55"/>
      <c r="L300" s="53"/>
      <c r="M300" s="70"/>
      <c r="N300" s="34"/>
      <c r="O300" s="34"/>
      <c r="P300" s="34"/>
      <c r="Q300" s="34"/>
      <c r="R300" s="34"/>
      <c r="S300" s="34"/>
      <c r="T300" s="71"/>
      <c r="AT300" s="16" t="s">
        <v>152</v>
      </c>
      <c r="AU300" s="16" t="s">
        <v>85</v>
      </c>
    </row>
    <row r="301" spans="2:65" s="1" customFormat="1" ht="22.5" customHeight="1" x14ac:dyDescent="0.3">
      <c r="B301" s="33"/>
      <c r="C301" s="181" t="s">
        <v>709</v>
      </c>
      <c r="D301" s="181" t="s">
        <v>123</v>
      </c>
      <c r="E301" s="182" t="s">
        <v>710</v>
      </c>
      <c r="F301" s="183" t="s">
        <v>711</v>
      </c>
      <c r="G301" s="184" t="s">
        <v>188</v>
      </c>
      <c r="H301" s="185">
        <v>9</v>
      </c>
      <c r="I301" s="186"/>
      <c r="J301" s="187">
        <f>ROUND(I301*H301,2)</f>
        <v>0</v>
      </c>
      <c r="K301" s="183" t="s">
        <v>22</v>
      </c>
      <c r="L301" s="53"/>
      <c r="M301" s="188" t="s">
        <v>22</v>
      </c>
      <c r="N301" s="189" t="s">
        <v>48</v>
      </c>
      <c r="O301" s="34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AR301" s="16" t="s">
        <v>416</v>
      </c>
      <c r="AT301" s="16" t="s">
        <v>123</v>
      </c>
      <c r="AU301" s="16" t="s">
        <v>85</v>
      </c>
      <c r="AY301" s="16" t="s">
        <v>120</v>
      </c>
      <c r="BE301" s="192">
        <f>IF(N301="základní",J301,0)</f>
        <v>0</v>
      </c>
      <c r="BF301" s="192">
        <f>IF(N301="snížená",J301,0)</f>
        <v>0</v>
      </c>
      <c r="BG301" s="192">
        <f>IF(N301="zákl. přenesená",J301,0)</f>
        <v>0</v>
      </c>
      <c r="BH301" s="192">
        <f>IF(N301="sníž. přenesená",J301,0)</f>
        <v>0</v>
      </c>
      <c r="BI301" s="192">
        <f>IF(N301="nulová",J301,0)</f>
        <v>0</v>
      </c>
      <c r="BJ301" s="16" t="s">
        <v>23</v>
      </c>
      <c r="BK301" s="192">
        <f>ROUND(I301*H301,2)</f>
        <v>0</v>
      </c>
      <c r="BL301" s="16" t="s">
        <v>416</v>
      </c>
      <c r="BM301" s="16" t="s">
        <v>712</v>
      </c>
    </row>
    <row r="302" spans="2:65" s="1" customFormat="1" ht="27" hidden="1" x14ac:dyDescent="0.3">
      <c r="B302" s="33"/>
      <c r="C302" s="55"/>
      <c r="D302" s="193" t="s">
        <v>152</v>
      </c>
      <c r="E302" s="55"/>
      <c r="F302" s="194" t="s">
        <v>684</v>
      </c>
      <c r="G302" s="55"/>
      <c r="H302" s="55"/>
      <c r="I302" s="151"/>
      <c r="J302" s="55"/>
      <c r="K302" s="55"/>
      <c r="L302" s="53"/>
      <c r="M302" s="70"/>
      <c r="N302" s="34"/>
      <c r="O302" s="34"/>
      <c r="P302" s="34"/>
      <c r="Q302" s="34"/>
      <c r="R302" s="34"/>
      <c r="S302" s="34"/>
      <c r="T302" s="71"/>
      <c r="AT302" s="16" t="s">
        <v>152</v>
      </c>
      <c r="AU302" s="16" t="s">
        <v>85</v>
      </c>
    </row>
    <row r="303" spans="2:65" s="1" customFormat="1" ht="22.5" customHeight="1" x14ac:dyDescent="0.3">
      <c r="B303" s="33"/>
      <c r="C303" s="181" t="s">
        <v>713</v>
      </c>
      <c r="D303" s="181" t="s">
        <v>123</v>
      </c>
      <c r="E303" s="182" t="s">
        <v>714</v>
      </c>
      <c r="F303" s="183" t="s">
        <v>715</v>
      </c>
      <c r="G303" s="184" t="s">
        <v>188</v>
      </c>
      <c r="H303" s="185">
        <v>9</v>
      </c>
      <c r="I303" s="186"/>
      <c r="J303" s="187">
        <f>ROUND(I303*H303,2)</f>
        <v>0</v>
      </c>
      <c r="K303" s="183" t="s">
        <v>22</v>
      </c>
      <c r="L303" s="53"/>
      <c r="M303" s="188" t="s">
        <v>22</v>
      </c>
      <c r="N303" s="189" t="s">
        <v>48</v>
      </c>
      <c r="O303" s="34"/>
      <c r="P303" s="190">
        <f>O303*H303</f>
        <v>0</v>
      </c>
      <c r="Q303" s="190">
        <v>0</v>
      </c>
      <c r="R303" s="190">
        <f>Q303*H303</f>
        <v>0</v>
      </c>
      <c r="S303" s="190">
        <v>0</v>
      </c>
      <c r="T303" s="191">
        <f>S303*H303</f>
        <v>0</v>
      </c>
      <c r="AR303" s="16" t="s">
        <v>416</v>
      </c>
      <c r="AT303" s="16" t="s">
        <v>123</v>
      </c>
      <c r="AU303" s="16" t="s">
        <v>85</v>
      </c>
      <c r="AY303" s="16" t="s">
        <v>120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6" t="s">
        <v>23</v>
      </c>
      <c r="BK303" s="192">
        <f>ROUND(I303*H303,2)</f>
        <v>0</v>
      </c>
      <c r="BL303" s="16" t="s">
        <v>416</v>
      </c>
      <c r="BM303" s="16" t="s">
        <v>716</v>
      </c>
    </row>
    <row r="304" spans="2:65" s="1" customFormat="1" ht="27" hidden="1" x14ac:dyDescent="0.3">
      <c r="B304" s="33"/>
      <c r="C304" s="55"/>
      <c r="D304" s="193" t="s">
        <v>152</v>
      </c>
      <c r="E304" s="55"/>
      <c r="F304" s="194" t="s">
        <v>684</v>
      </c>
      <c r="G304" s="55"/>
      <c r="H304" s="55"/>
      <c r="I304" s="151"/>
      <c r="J304" s="55"/>
      <c r="K304" s="55"/>
      <c r="L304" s="53"/>
      <c r="M304" s="70"/>
      <c r="N304" s="34"/>
      <c r="O304" s="34"/>
      <c r="P304" s="34"/>
      <c r="Q304" s="34"/>
      <c r="R304" s="34"/>
      <c r="S304" s="34"/>
      <c r="T304" s="71"/>
      <c r="AT304" s="16" t="s">
        <v>152</v>
      </c>
      <c r="AU304" s="16" t="s">
        <v>85</v>
      </c>
    </row>
    <row r="305" spans="2:65" s="1" customFormat="1" ht="22.5" customHeight="1" x14ac:dyDescent="0.3">
      <c r="B305" s="33"/>
      <c r="C305" s="181" t="s">
        <v>717</v>
      </c>
      <c r="D305" s="181" t="s">
        <v>123</v>
      </c>
      <c r="E305" s="182" t="s">
        <v>718</v>
      </c>
      <c r="F305" s="183" t="s">
        <v>719</v>
      </c>
      <c r="G305" s="184" t="s">
        <v>188</v>
      </c>
      <c r="H305" s="185">
        <v>1</v>
      </c>
      <c r="I305" s="186"/>
      <c r="J305" s="187">
        <f>ROUND(I305*H305,2)</f>
        <v>0</v>
      </c>
      <c r="K305" s="183" t="s">
        <v>22</v>
      </c>
      <c r="L305" s="53"/>
      <c r="M305" s="188" t="s">
        <v>22</v>
      </c>
      <c r="N305" s="189" t="s">
        <v>48</v>
      </c>
      <c r="O305" s="34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AR305" s="16" t="s">
        <v>416</v>
      </c>
      <c r="AT305" s="16" t="s">
        <v>123</v>
      </c>
      <c r="AU305" s="16" t="s">
        <v>85</v>
      </c>
      <c r="AY305" s="16" t="s">
        <v>120</v>
      </c>
      <c r="BE305" s="192">
        <f>IF(N305="základní",J305,0)</f>
        <v>0</v>
      </c>
      <c r="BF305" s="192">
        <f>IF(N305="snížená",J305,0)</f>
        <v>0</v>
      </c>
      <c r="BG305" s="192">
        <f>IF(N305="zákl. přenesená",J305,0)</f>
        <v>0</v>
      </c>
      <c r="BH305" s="192">
        <f>IF(N305="sníž. přenesená",J305,0)</f>
        <v>0</v>
      </c>
      <c r="BI305" s="192">
        <f>IF(N305="nulová",J305,0)</f>
        <v>0</v>
      </c>
      <c r="BJ305" s="16" t="s">
        <v>23</v>
      </c>
      <c r="BK305" s="192">
        <f>ROUND(I305*H305,2)</f>
        <v>0</v>
      </c>
      <c r="BL305" s="16" t="s">
        <v>416</v>
      </c>
      <c r="BM305" s="16" t="s">
        <v>720</v>
      </c>
    </row>
    <row r="306" spans="2:65" s="1" customFormat="1" ht="27" hidden="1" x14ac:dyDescent="0.3">
      <c r="B306" s="33"/>
      <c r="C306" s="55"/>
      <c r="D306" s="193" t="s">
        <v>152</v>
      </c>
      <c r="E306" s="55"/>
      <c r="F306" s="194" t="s">
        <v>684</v>
      </c>
      <c r="G306" s="55"/>
      <c r="H306" s="55"/>
      <c r="I306" s="151"/>
      <c r="J306" s="55"/>
      <c r="K306" s="55"/>
      <c r="L306" s="53"/>
      <c r="M306" s="70"/>
      <c r="N306" s="34"/>
      <c r="O306" s="34"/>
      <c r="P306" s="34"/>
      <c r="Q306" s="34"/>
      <c r="R306" s="34"/>
      <c r="S306" s="34"/>
      <c r="T306" s="71"/>
      <c r="AT306" s="16" t="s">
        <v>152</v>
      </c>
      <c r="AU306" s="16" t="s">
        <v>85</v>
      </c>
    </row>
    <row r="307" spans="2:65" s="1" customFormat="1" ht="22.5" customHeight="1" x14ac:dyDescent="0.3">
      <c r="B307" s="33"/>
      <c r="C307" s="181" t="s">
        <v>721</v>
      </c>
      <c r="D307" s="181" t="s">
        <v>123</v>
      </c>
      <c r="E307" s="182" t="s">
        <v>722</v>
      </c>
      <c r="F307" s="183" t="s">
        <v>723</v>
      </c>
      <c r="G307" s="184" t="s">
        <v>188</v>
      </c>
      <c r="H307" s="185">
        <v>1</v>
      </c>
      <c r="I307" s="186"/>
      <c r="J307" s="187">
        <f>ROUND(I307*H307,2)</f>
        <v>0</v>
      </c>
      <c r="K307" s="183" t="s">
        <v>22</v>
      </c>
      <c r="L307" s="53"/>
      <c r="M307" s="188" t="s">
        <v>22</v>
      </c>
      <c r="N307" s="189" t="s">
        <v>48</v>
      </c>
      <c r="O307" s="34"/>
      <c r="P307" s="190">
        <f>O307*H307</f>
        <v>0</v>
      </c>
      <c r="Q307" s="190">
        <v>0</v>
      </c>
      <c r="R307" s="190">
        <f>Q307*H307</f>
        <v>0</v>
      </c>
      <c r="S307" s="190">
        <v>0</v>
      </c>
      <c r="T307" s="191">
        <f>S307*H307</f>
        <v>0</v>
      </c>
      <c r="AR307" s="16" t="s">
        <v>416</v>
      </c>
      <c r="AT307" s="16" t="s">
        <v>123</v>
      </c>
      <c r="AU307" s="16" t="s">
        <v>85</v>
      </c>
      <c r="AY307" s="16" t="s">
        <v>120</v>
      </c>
      <c r="BE307" s="192">
        <f>IF(N307="základní",J307,0)</f>
        <v>0</v>
      </c>
      <c r="BF307" s="192">
        <f>IF(N307="snížená",J307,0)</f>
        <v>0</v>
      </c>
      <c r="BG307" s="192">
        <f>IF(N307="zákl. přenesená",J307,0)</f>
        <v>0</v>
      </c>
      <c r="BH307" s="192">
        <f>IF(N307="sníž. přenesená",J307,0)</f>
        <v>0</v>
      </c>
      <c r="BI307" s="192">
        <f>IF(N307="nulová",J307,0)</f>
        <v>0</v>
      </c>
      <c r="BJ307" s="16" t="s">
        <v>23</v>
      </c>
      <c r="BK307" s="192">
        <f>ROUND(I307*H307,2)</f>
        <v>0</v>
      </c>
      <c r="BL307" s="16" t="s">
        <v>416</v>
      </c>
      <c r="BM307" s="16" t="s">
        <v>724</v>
      </c>
    </row>
    <row r="308" spans="2:65" s="1" customFormat="1" ht="27" hidden="1" x14ac:dyDescent="0.3">
      <c r="B308" s="33"/>
      <c r="C308" s="55"/>
      <c r="D308" s="201" t="s">
        <v>152</v>
      </c>
      <c r="E308" s="55"/>
      <c r="F308" s="202" t="s">
        <v>684</v>
      </c>
      <c r="G308" s="55"/>
      <c r="H308" s="55"/>
      <c r="I308" s="151"/>
      <c r="J308" s="55"/>
      <c r="K308" s="55"/>
      <c r="L308" s="53"/>
      <c r="M308" s="70"/>
      <c r="N308" s="34"/>
      <c r="O308" s="34"/>
      <c r="P308" s="34"/>
      <c r="Q308" s="34"/>
      <c r="R308" s="34"/>
      <c r="S308" s="34"/>
      <c r="T308" s="71"/>
      <c r="AT308" s="16" t="s">
        <v>152</v>
      </c>
      <c r="AU308" s="16" t="s">
        <v>85</v>
      </c>
    </row>
    <row r="309" spans="2:65" s="10" customFormat="1" ht="29.85" customHeight="1" x14ac:dyDescent="0.3">
      <c r="B309" s="164"/>
      <c r="C309" s="165"/>
      <c r="D309" s="178" t="s">
        <v>76</v>
      </c>
      <c r="E309" s="179" t="s">
        <v>725</v>
      </c>
      <c r="F309" s="179" t="s">
        <v>726</v>
      </c>
      <c r="G309" s="165"/>
      <c r="H309" s="165"/>
      <c r="I309" s="168"/>
      <c r="J309" s="180">
        <f>BK309</f>
        <v>0</v>
      </c>
      <c r="K309" s="165"/>
      <c r="L309" s="170"/>
      <c r="M309" s="171"/>
      <c r="N309" s="172"/>
      <c r="O309" s="172"/>
      <c r="P309" s="173">
        <f>SUM(P310:P312)</f>
        <v>0</v>
      </c>
      <c r="Q309" s="172"/>
      <c r="R309" s="173">
        <f>SUM(R310:R312)</f>
        <v>0</v>
      </c>
      <c r="S309" s="172"/>
      <c r="T309" s="174">
        <f>SUM(T310:T312)</f>
        <v>0</v>
      </c>
      <c r="AR309" s="175" t="s">
        <v>133</v>
      </c>
      <c r="AT309" s="176" t="s">
        <v>76</v>
      </c>
      <c r="AU309" s="176" t="s">
        <v>23</v>
      </c>
      <c r="AY309" s="175" t="s">
        <v>120</v>
      </c>
      <c r="BK309" s="177">
        <f>SUM(BK310:BK312)</f>
        <v>0</v>
      </c>
    </row>
    <row r="310" spans="2:65" s="1" customFormat="1" ht="22.5" customHeight="1" x14ac:dyDescent="0.3">
      <c r="B310" s="33"/>
      <c r="C310" s="181" t="s">
        <v>727</v>
      </c>
      <c r="D310" s="181" t="s">
        <v>123</v>
      </c>
      <c r="E310" s="182" t="s">
        <v>728</v>
      </c>
      <c r="F310" s="183" t="s">
        <v>729</v>
      </c>
      <c r="G310" s="184" t="s">
        <v>188</v>
      </c>
      <c r="H310" s="185">
        <v>4</v>
      </c>
      <c r="I310" s="186"/>
      <c r="J310" s="187">
        <f>ROUND(I310*H310,2)</f>
        <v>0</v>
      </c>
      <c r="K310" s="183" t="s">
        <v>22</v>
      </c>
      <c r="L310" s="53"/>
      <c r="M310" s="188" t="s">
        <v>22</v>
      </c>
      <c r="N310" s="189" t="s">
        <v>48</v>
      </c>
      <c r="O310" s="34"/>
      <c r="P310" s="190">
        <f>O310*H310</f>
        <v>0</v>
      </c>
      <c r="Q310" s="190">
        <v>0</v>
      </c>
      <c r="R310" s="190">
        <f>Q310*H310</f>
        <v>0</v>
      </c>
      <c r="S310" s="190">
        <v>0</v>
      </c>
      <c r="T310" s="191">
        <f>S310*H310</f>
        <v>0</v>
      </c>
      <c r="AR310" s="16" t="s">
        <v>416</v>
      </c>
      <c r="AT310" s="16" t="s">
        <v>123</v>
      </c>
      <c r="AU310" s="16" t="s">
        <v>85</v>
      </c>
      <c r="AY310" s="16" t="s">
        <v>120</v>
      </c>
      <c r="BE310" s="192">
        <f>IF(N310="základní",J310,0)</f>
        <v>0</v>
      </c>
      <c r="BF310" s="192">
        <f>IF(N310="snížená",J310,0)</f>
        <v>0</v>
      </c>
      <c r="BG310" s="192">
        <f>IF(N310="zákl. přenesená",J310,0)</f>
        <v>0</v>
      </c>
      <c r="BH310" s="192">
        <f>IF(N310="sníž. přenesená",J310,0)</f>
        <v>0</v>
      </c>
      <c r="BI310" s="192">
        <f>IF(N310="nulová",J310,0)</f>
        <v>0</v>
      </c>
      <c r="BJ310" s="16" t="s">
        <v>23</v>
      </c>
      <c r="BK310" s="192">
        <f>ROUND(I310*H310,2)</f>
        <v>0</v>
      </c>
      <c r="BL310" s="16" t="s">
        <v>416</v>
      </c>
      <c r="BM310" s="16" t="s">
        <v>730</v>
      </c>
    </row>
    <row r="311" spans="2:65" s="1" customFormat="1" ht="22.5" customHeight="1" x14ac:dyDescent="0.3">
      <c r="B311" s="33"/>
      <c r="C311" s="214" t="s">
        <v>731</v>
      </c>
      <c r="D311" s="214" t="s">
        <v>229</v>
      </c>
      <c r="E311" s="215" t="s">
        <v>732</v>
      </c>
      <c r="F311" s="216" t="s">
        <v>733</v>
      </c>
      <c r="G311" s="217" t="s">
        <v>188</v>
      </c>
      <c r="H311" s="218">
        <v>4</v>
      </c>
      <c r="I311" s="219"/>
      <c r="J311" s="220">
        <f>ROUND(I311*H311,2)</f>
        <v>0</v>
      </c>
      <c r="K311" s="216" t="s">
        <v>22</v>
      </c>
      <c r="L311" s="221"/>
      <c r="M311" s="222" t="s">
        <v>22</v>
      </c>
      <c r="N311" s="223" t="s">
        <v>48</v>
      </c>
      <c r="O311" s="34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AR311" s="16" t="s">
        <v>415</v>
      </c>
      <c r="AT311" s="16" t="s">
        <v>229</v>
      </c>
      <c r="AU311" s="16" t="s">
        <v>85</v>
      </c>
      <c r="AY311" s="16" t="s">
        <v>120</v>
      </c>
      <c r="BE311" s="192">
        <f>IF(N311="základní",J311,0)</f>
        <v>0</v>
      </c>
      <c r="BF311" s="192">
        <f>IF(N311="snížená",J311,0)</f>
        <v>0</v>
      </c>
      <c r="BG311" s="192">
        <f>IF(N311="zákl. přenesená",J311,0)</f>
        <v>0</v>
      </c>
      <c r="BH311" s="192">
        <f>IF(N311="sníž. přenesená",J311,0)</f>
        <v>0</v>
      </c>
      <c r="BI311" s="192">
        <f>IF(N311="nulová",J311,0)</f>
        <v>0</v>
      </c>
      <c r="BJ311" s="16" t="s">
        <v>23</v>
      </c>
      <c r="BK311" s="192">
        <f>ROUND(I311*H311,2)</f>
        <v>0</v>
      </c>
      <c r="BL311" s="16" t="s">
        <v>416</v>
      </c>
      <c r="BM311" s="16" t="s">
        <v>734</v>
      </c>
    </row>
    <row r="312" spans="2:65" s="1" customFormat="1" ht="40.5" hidden="1" x14ac:dyDescent="0.3">
      <c r="B312" s="33"/>
      <c r="C312" s="55"/>
      <c r="D312" s="201" t="s">
        <v>152</v>
      </c>
      <c r="E312" s="55"/>
      <c r="F312" s="202" t="s">
        <v>735</v>
      </c>
      <c r="G312" s="55"/>
      <c r="H312" s="55"/>
      <c r="I312" s="151"/>
      <c r="J312" s="55"/>
      <c r="K312" s="55"/>
      <c r="L312" s="53"/>
      <c r="M312" s="70"/>
      <c r="N312" s="34"/>
      <c r="O312" s="34"/>
      <c r="P312" s="34"/>
      <c r="Q312" s="34"/>
      <c r="R312" s="34"/>
      <c r="S312" s="34"/>
      <c r="T312" s="71"/>
      <c r="AT312" s="16" t="s">
        <v>152</v>
      </c>
      <c r="AU312" s="16" t="s">
        <v>85</v>
      </c>
    </row>
    <row r="313" spans="2:65" s="10" customFormat="1" ht="29.85" customHeight="1" x14ac:dyDescent="0.3">
      <c r="B313" s="164"/>
      <c r="C313" s="165"/>
      <c r="D313" s="178" t="s">
        <v>76</v>
      </c>
      <c r="E313" s="179" t="s">
        <v>736</v>
      </c>
      <c r="F313" s="179" t="s">
        <v>737</v>
      </c>
      <c r="G313" s="165"/>
      <c r="H313" s="165"/>
      <c r="I313" s="168"/>
      <c r="J313" s="180">
        <f>BK313</f>
        <v>0</v>
      </c>
      <c r="K313" s="165"/>
      <c r="L313" s="170"/>
      <c r="M313" s="171"/>
      <c r="N313" s="172"/>
      <c r="O313" s="172"/>
      <c r="P313" s="173">
        <f>SUM(P314:P323)</f>
        <v>0</v>
      </c>
      <c r="Q313" s="172"/>
      <c r="R313" s="173">
        <f>SUM(R314:R323)</f>
        <v>7.944</v>
      </c>
      <c r="S313" s="172"/>
      <c r="T313" s="174">
        <f>SUM(T314:T323)</f>
        <v>0</v>
      </c>
      <c r="AR313" s="175" t="s">
        <v>133</v>
      </c>
      <c r="AT313" s="176" t="s">
        <v>76</v>
      </c>
      <c r="AU313" s="176" t="s">
        <v>23</v>
      </c>
      <c r="AY313" s="175" t="s">
        <v>120</v>
      </c>
      <c r="BK313" s="177">
        <f>SUM(BK314:BK323)</f>
        <v>0</v>
      </c>
    </row>
    <row r="314" spans="2:65" s="1" customFormat="1" ht="31.5" customHeight="1" x14ac:dyDescent="0.3">
      <c r="B314" s="33"/>
      <c r="C314" s="181" t="s">
        <v>738</v>
      </c>
      <c r="D314" s="181" t="s">
        <v>123</v>
      </c>
      <c r="E314" s="182" t="s">
        <v>739</v>
      </c>
      <c r="F314" s="183" t="s">
        <v>740</v>
      </c>
      <c r="G314" s="184" t="s">
        <v>191</v>
      </c>
      <c r="H314" s="185">
        <v>50</v>
      </c>
      <c r="I314" s="186"/>
      <c r="J314" s="187">
        <f>ROUND(I314*H314,2)</f>
        <v>0</v>
      </c>
      <c r="K314" s="183" t="s">
        <v>127</v>
      </c>
      <c r="L314" s="53"/>
      <c r="M314" s="188" t="s">
        <v>22</v>
      </c>
      <c r="N314" s="189" t="s">
        <v>48</v>
      </c>
      <c r="O314" s="34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AR314" s="16" t="s">
        <v>416</v>
      </c>
      <c r="AT314" s="16" t="s">
        <v>123</v>
      </c>
      <c r="AU314" s="16" t="s">
        <v>85</v>
      </c>
      <c r="AY314" s="16" t="s">
        <v>120</v>
      </c>
      <c r="BE314" s="192">
        <f>IF(N314="základní",J314,0)</f>
        <v>0</v>
      </c>
      <c r="BF314" s="192">
        <f>IF(N314="snížená",J314,0)</f>
        <v>0</v>
      </c>
      <c r="BG314" s="192">
        <f>IF(N314="zákl. přenesená",J314,0)</f>
        <v>0</v>
      </c>
      <c r="BH314" s="192">
        <f>IF(N314="sníž. přenesená",J314,0)</f>
        <v>0</v>
      </c>
      <c r="BI314" s="192">
        <f>IF(N314="nulová",J314,0)</f>
        <v>0</v>
      </c>
      <c r="BJ314" s="16" t="s">
        <v>23</v>
      </c>
      <c r="BK314" s="192">
        <f>ROUND(I314*H314,2)</f>
        <v>0</v>
      </c>
      <c r="BL314" s="16" t="s">
        <v>416</v>
      </c>
      <c r="BM314" s="16" t="s">
        <v>741</v>
      </c>
    </row>
    <row r="315" spans="2:65" s="1" customFormat="1" ht="31.5" customHeight="1" x14ac:dyDescent="0.3">
      <c r="B315" s="33"/>
      <c r="C315" s="181" t="s">
        <v>742</v>
      </c>
      <c r="D315" s="181" t="s">
        <v>123</v>
      </c>
      <c r="E315" s="182" t="s">
        <v>743</v>
      </c>
      <c r="F315" s="183" t="s">
        <v>744</v>
      </c>
      <c r="G315" s="184" t="s">
        <v>191</v>
      </c>
      <c r="H315" s="185">
        <v>50</v>
      </c>
      <c r="I315" s="186"/>
      <c r="J315" s="187">
        <f>ROUND(I315*H315,2)</f>
        <v>0</v>
      </c>
      <c r="K315" s="183" t="s">
        <v>127</v>
      </c>
      <c r="L315" s="53"/>
      <c r="M315" s="188" t="s">
        <v>22</v>
      </c>
      <c r="N315" s="189" t="s">
        <v>48</v>
      </c>
      <c r="O315" s="34"/>
      <c r="P315" s="190">
        <f>O315*H315</f>
        <v>0</v>
      </c>
      <c r="Q315" s="190">
        <v>0.156</v>
      </c>
      <c r="R315" s="190">
        <f>Q315*H315</f>
        <v>7.8</v>
      </c>
      <c r="S315" s="190">
        <v>0</v>
      </c>
      <c r="T315" s="191">
        <f>S315*H315</f>
        <v>0</v>
      </c>
      <c r="AR315" s="16" t="s">
        <v>416</v>
      </c>
      <c r="AT315" s="16" t="s">
        <v>123</v>
      </c>
      <c r="AU315" s="16" t="s">
        <v>85</v>
      </c>
      <c r="AY315" s="16" t="s">
        <v>120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16" t="s">
        <v>23</v>
      </c>
      <c r="BK315" s="192">
        <f>ROUND(I315*H315,2)</f>
        <v>0</v>
      </c>
      <c r="BL315" s="16" t="s">
        <v>416</v>
      </c>
      <c r="BM315" s="16" t="s">
        <v>745</v>
      </c>
    </row>
    <row r="316" spans="2:65" s="1" customFormat="1" ht="22.5" customHeight="1" x14ac:dyDescent="0.3">
      <c r="B316" s="33"/>
      <c r="C316" s="214" t="s">
        <v>746</v>
      </c>
      <c r="D316" s="214" t="s">
        <v>229</v>
      </c>
      <c r="E316" s="215" t="s">
        <v>747</v>
      </c>
      <c r="F316" s="216" t="s">
        <v>748</v>
      </c>
      <c r="G316" s="217" t="s">
        <v>191</v>
      </c>
      <c r="H316" s="218">
        <v>100</v>
      </c>
      <c r="I316" s="219"/>
      <c r="J316" s="220">
        <f>ROUND(I316*H316,2)</f>
        <v>0</v>
      </c>
      <c r="K316" s="216" t="s">
        <v>127</v>
      </c>
      <c r="L316" s="221"/>
      <c r="M316" s="222" t="s">
        <v>22</v>
      </c>
      <c r="N316" s="223" t="s">
        <v>48</v>
      </c>
      <c r="O316" s="34"/>
      <c r="P316" s="190">
        <f>O316*H316</f>
        <v>0</v>
      </c>
      <c r="Q316" s="190">
        <v>9.7999999999999997E-4</v>
      </c>
      <c r="R316" s="190">
        <f>Q316*H316</f>
        <v>9.8000000000000004E-2</v>
      </c>
      <c r="S316" s="190">
        <v>0</v>
      </c>
      <c r="T316" s="191">
        <f>S316*H316</f>
        <v>0</v>
      </c>
      <c r="AR316" s="16" t="s">
        <v>749</v>
      </c>
      <c r="AT316" s="16" t="s">
        <v>229</v>
      </c>
      <c r="AU316" s="16" t="s">
        <v>85</v>
      </c>
      <c r="AY316" s="16" t="s">
        <v>120</v>
      </c>
      <c r="BE316" s="192">
        <f>IF(N316="základní",J316,0)</f>
        <v>0</v>
      </c>
      <c r="BF316" s="192">
        <f>IF(N316="snížená",J316,0)</f>
        <v>0</v>
      </c>
      <c r="BG316" s="192">
        <f>IF(N316="zákl. přenesená",J316,0)</f>
        <v>0</v>
      </c>
      <c r="BH316" s="192">
        <f>IF(N316="sníž. přenesená",J316,0)</f>
        <v>0</v>
      </c>
      <c r="BI316" s="192">
        <f>IF(N316="nulová",J316,0)</f>
        <v>0</v>
      </c>
      <c r="BJ316" s="16" t="s">
        <v>23</v>
      </c>
      <c r="BK316" s="192">
        <f>ROUND(I316*H316,2)</f>
        <v>0</v>
      </c>
      <c r="BL316" s="16" t="s">
        <v>749</v>
      </c>
      <c r="BM316" s="16" t="s">
        <v>750</v>
      </c>
    </row>
    <row r="317" spans="2:65" s="11" customFormat="1" x14ac:dyDescent="0.3">
      <c r="B317" s="203"/>
      <c r="C317" s="204"/>
      <c r="D317" s="193" t="s">
        <v>201</v>
      </c>
      <c r="E317" s="204"/>
      <c r="F317" s="236" t="s">
        <v>751</v>
      </c>
      <c r="G317" s="204"/>
      <c r="H317" s="237">
        <v>100</v>
      </c>
      <c r="I317" s="208"/>
      <c r="J317" s="204"/>
      <c r="K317" s="204"/>
      <c r="L317" s="209"/>
      <c r="M317" s="210"/>
      <c r="N317" s="211"/>
      <c r="O317" s="211"/>
      <c r="P317" s="211"/>
      <c r="Q317" s="211"/>
      <c r="R317" s="211"/>
      <c r="S317" s="211"/>
      <c r="T317" s="212"/>
      <c r="AT317" s="213" t="s">
        <v>201</v>
      </c>
      <c r="AU317" s="213" t="s">
        <v>85</v>
      </c>
      <c r="AV317" s="11" t="s">
        <v>85</v>
      </c>
      <c r="AW317" s="11" t="s">
        <v>4</v>
      </c>
      <c r="AX317" s="11" t="s">
        <v>23</v>
      </c>
      <c r="AY317" s="213" t="s">
        <v>120</v>
      </c>
    </row>
    <row r="318" spans="2:65" s="1" customFormat="1" ht="22.5" customHeight="1" x14ac:dyDescent="0.3">
      <c r="B318" s="33"/>
      <c r="C318" s="181" t="s">
        <v>752</v>
      </c>
      <c r="D318" s="181" t="s">
        <v>123</v>
      </c>
      <c r="E318" s="182" t="s">
        <v>753</v>
      </c>
      <c r="F318" s="183" t="s">
        <v>754</v>
      </c>
      <c r="G318" s="184" t="s">
        <v>191</v>
      </c>
      <c r="H318" s="185">
        <v>50</v>
      </c>
      <c r="I318" s="186"/>
      <c r="J318" s="187">
        <f>ROUND(I318*H318,2)</f>
        <v>0</v>
      </c>
      <c r="K318" s="183" t="s">
        <v>127</v>
      </c>
      <c r="L318" s="53"/>
      <c r="M318" s="188" t="s">
        <v>22</v>
      </c>
      <c r="N318" s="189" t="s">
        <v>48</v>
      </c>
      <c r="O318" s="34"/>
      <c r="P318" s="190">
        <f>O318*H318</f>
        <v>0</v>
      </c>
      <c r="Q318" s="190">
        <v>0</v>
      </c>
      <c r="R318" s="190">
        <f>Q318*H318</f>
        <v>0</v>
      </c>
      <c r="S318" s="190">
        <v>0</v>
      </c>
      <c r="T318" s="191">
        <f>S318*H318</f>
        <v>0</v>
      </c>
      <c r="AR318" s="16" t="s">
        <v>416</v>
      </c>
      <c r="AT318" s="16" t="s">
        <v>123</v>
      </c>
      <c r="AU318" s="16" t="s">
        <v>85</v>
      </c>
      <c r="AY318" s="16" t="s">
        <v>120</v>
      </c>
      <c r="BE318" s="192">
        <f>IF(N318="základní",J318,0)</f>
        <v>0</v>
      </c>
      <c r="BF318" s="192">
        <f>IF(N318="snížená",J318,0)</f>
        <v>0</v>
      </c>
      <c r="BG318" s="192">
        <f>IF(N318="zákl. přenesená",J318,0)</f>
        <v>0</v>
      </c>
      <c r="BH318" s="192">
        <f>IF(N318="sníž. přenesená",J318,0)</f>
        <v>0</v>
      </c>
      <c r="BI318" s="192">
        <f>IF(N318="nulová",J318,0)</f>
        <v>0</v>
      </c>
      <c r="BJ318" s="16" t="s">
        <v>23</v>
      </c>
      <c r="BK318" s="192">
        <f>ROUND(I318*H318,2)</f>
        <v>0</v>
      </c>
      <c r="BL318" s="16" t="s">
        <v>416</v>
      </c>
      <c r="BM318" s="16" t="s">
        <v>755</v>
      </c>
    </row>
    <row r="319" spans="2:65" s="1" customFormat="1" ht="22.5" customHeight="1" x14ac:dyDescent="0.3">
      <c r="B319" s="33"/>
      <c r="C319" s="214" t="s">
        <v>756</v>
      </c>
      <c r="D319" s="214" t="s">
        <v>229</v>
      </c>
      <c r="E319" s="215" t="s">
        <v>757</v>
      </c>
      <c r="F319" s="216" t="s">
        <v>758</v>
      </c>
      <c r="G319" s="217" t="s">
        <v>191</v>
      </c>
      <c r="H319" s="218">
        <v>50</v>
      </c>
      <c r="I319" s="219"/>
      <c r="J319" s="220">
        <f>ROUND(I319*H319,2)</f>
        <v>0</v>
      </c>
      <c r="K319" s="216" t="s">
        <v>127</v>
      </c>
      <c r="L319" s="221"/>
      <c r="M319" s="222" t="s">
        <v>22</v>
      </c>
      <c r="N319" s="223" t="s">
        <v>48</v>
      </c>
      <c r="O319" s="34"/>
      <c r="P319" s="190">
        <f>O319*H319</f>
        <v>0</v>
      </c>
      <c r="Q319" s="190">
        <v>9.2000000000000003E-4</v>
      </c>
      <c r="R319" s="190">
        <f>Q319*H319</f>
        <v>4.5999999999999999E-2</v>
      </c>
      <c r="S319" s="190">
        <v>0</v>
      </c>
      <c r="T319" s="191">
        <f>S319*H319</f>
        <v>0</v>
      </c>
      <c r="AR319" s="16" t="s">
        <v>749</v>
      </c>
      <c r="AT319" s="16" t="s">
        <v>229</v>
      </c>
      <c r="AU319" s="16" t="s">
        <v>85</v>
      </c>
      <c r="AY319" s="16" t="s">
        <v>120</v>
      </c>
      <c r="BE319" s="192">
        <f>IF(N319="základní",J319,0)</f>
        <v>0</v>
      </c>
      <c r="BF319" s="192">
        <f>IF(N319="snížená",J319,0)</f>
        <v>0</v>
      </c>
      <c r="BG319" s="192">
        <f>IF(N319="zákl. přenesená",J319,0)</f>
        <v>0</v>
      </c>
      <c r="BH319" s="192">
        <f>IF(N319="sníž. přenesená",J319,0)</f>
        <v>0</v>
      </c>
      <c r="BI319" s="192">
        <f>IF(N319="nulová",J319,0)</f>
        <v>0</v>
      </c>
      <c r="BJ319" s="16" t="s">
        <v>23</v>
      </c>
      <c r="BK319" s="192">
        <f>ROUND(I319*H319,2)</f>
        <v>0</v>
      </c>
      <c r="BL319" s="16" t="s">
        <v>749</v>
      </c>
      <c r="BM319" s="16" t="s">
        <v>759</v>
      </c>
    </row>
    <row r="320" spans="2:65" s="1" customFormat="1" ht="27" hidden="1" x14ac:dyDescent="0.3">
      <c r="B320" s="33"/>
      <c r="C320" s="55"/>
      <c r="D320" s="193" t="s">
        <v>152</v>
      </c>
      <c r="E320" s="55"/>
      <c r="F320" s="194" t="s">
        <v>760</v>
      </c>
      <c r="G320" s="55"/>
      <c r="H320" s="55"/>
      <c r="I320" s="151"/>
      <c r="J320" s="55"/>
      <c r="K320" s="55"/>
      <c r="L320" s="53"/>
      <c r="M320" s="70"/>
      <c r="N320" s="34"/>
      <c r="O320" s="34"/>
      <c r="P320" s="34"/>
      <c r="Q320" s="34"/>
      <c r="R320" s="34"/>
      <c r="S320" s="34"/>
      <c r="T320" s="71"/>
      <c r="AT320" s="16" t="s">
        <v>152</v>
      </c>
      <c r="AU320" s="16" t="s">
        <v>85</v>
      </c>
    </row>
    <row r="321" spans="2:65" s="1" customFormat="1" ht="22.5" customHeight="1" x14ac:dyDescent="0.3">
      <c r="B321" s="33"/>
      <c r="C321" s="181" t="s">
        <v>761</v>
      </c>
      <c r="D321" s="181" t="s">
        <v>123</v>
      </c>
      <c r="E321" s="182" t="s">
        <v>762</v>
      </c>
      <c r="F321" s="183" t="s">
        <v>763</v>
      </c>
      <c r="G321" s="184" t="s">
        <v>191</v>
      </c>
      <c r="H321" s="185">
        <v>50</v>
      </c>
      <c r="I321" s="186"/>
      <c r="J321" s="187">
        <f>ROUND(I321*H321,2)</f>
        <v>0</v>
      </c>
      <c r="K321" s="183" t="s">
        <v>127</v>
      </c>
      <c r="L321" s="53"/>
      <c r="M321" s="188" t="s">
        <v>22</v>
      </c>
      <c r="N321" s="189" t="s">
        <v>48</v>
      </c>
      <c r="O321" s="34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AR321" s="16" t="s">
        <v>416</v>
      </c>
      <c r="AT321" s="16" t="s">
        <v>123</v>
      </c>
      <c r="AU321" s="16" t="s">
        <v>85</v>
      </c>
      <c r="AY321" s="16" t="s">
        <v>120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16" t="s">
        <v>23</v>
      </c>
      <c r="BK321" s="192">
        <f>ROUND(I321*H321,2)</f>
        <v>0</v>
      </c>
      <c r="BL321" s="16" t="s">
        <v>416</v>
      </c>
      <c r="BM321" s="16" t="s">
        <v>764</v>
      </c>
    </row>
    <row r="322" spans="2:65" s="1" customFormat="1" ht="22.5" customHeight="1" x14ac:dyDescent="0.3">
      <c r="B322" s="33"/>
      <c r="C322" s="181" t="s">
        <v>765</v>
      </c>
      <c r="D322" s="181" t="s">
        <v>123</v>
      </c>
      <c r="E322" s="182" t="s">
        <v>766</v>
      </c>
      <c r="F322" s="183" t="s">
        <v>767</v>
      </c>
      <c r="G322" s="184" t="s">
        <v>768</v>
      </c>
      <c r="H322" s="185">
        <v>55</v>
      </c>
      <c r="I322" s="186"/>
      <c r="J322" s="187">
        <f>ROUND(I322*H322,2)</f>
        <v>0</v>
      </c>
      <c r="K322" s="183" t="s">
        <v>127</v>
      </c>
      <c r="L322" s="53"/>
      <c r="M322" s="188" t="s">
        <v>22</v>
      </c>
      <c r="N322" s="189" t="s">
        <v>48</v>
      </c>
      <c r="O322" s="34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AR322" s="16" t="s">
        <v>416</v>
      </c>
      <c r="AT322" s="16" t="s">
        <v>123</v>
      </c>
      <c r="AU322" s="16" t="s">
        <v>85</v>
      </c>
      <c r="AY322" s="16" t="s">
        <v>120</v>
      </c>
      <c r="BE322" s="192">
        <f>IF(N322="základní",J322,0)</f>
        <v>0</v>
      </c>
      <c r="BF322" s="192">
        <f>IF(N322="snížená",J322,0)</f>
        <v>0</v>
      </c>
      <c r="BG322" s="192">
        <f>IF(N322="zákl. přenesená",J322,0)</f>
        <v>0</v>
      </c>
      <c r="BH322" s="192">
        <f>IF(N322="sníž. přenesená",J322,0)</f>
        <v>0</v>
      </c>
      <c r="BI322" s="192">
        <f>IF(N322="nulová",J322,0)</f>
        <v>0</v>
      </c>
      <c r="BJ322" s="16" t="s">
        <v>23</v>
      </c>
      <c r="BK322" s="192">
        <f>ROUND(I322*H322,2)</f>
        <v>0</v>
      </c>
      <c r="BL322" s="16" t="s">
        <v>416</v>
      </c>
      <c r="BM322" s="16" t="s">
        <v>769</v>
      </c>
    </row>
    <row r="323" spans="2:65" s="11" customFormat="1" x14ac:dyDescent="0.3">
      <c r="B323" s="203"/>
      <c r="C323" s="204"/>
      <c r="D323" s="201" t="s">
        <v>201</v>
      </c>
      <c r="E323" s="205" t="s">
        <v>22</v>
      </c>
      <c r="F323" s="206" t="s">
        <v>770</v>
      </c>
      <c r="G323" s="204"/>
      <c r="H323" s="207">
        <v>55</v>
      </c>
      <c r="I323" s="208"/>
      <c r="J323" s="204"/>
      <c r="K323" s="204"/>
      <c r="L323" s="209"/>
      <c r="M323" s="210"/>
      <c r="N323" s="211"/>
      <c r="O323" s="211"/>
      <c r="P323" s="211"/>
      <c r="Q323" s="211"/>
      <c r="R323" s="211"/>
      <c r="S323" s="211"/>
      <c r="T323" s="212"/>
      <c r="AT323" s="213" t="s">
        <v>201</v>
      </c>
      <c r="AU323" s="213" t="s">
        <v>85</v>
      </c>
      <c r="AV323" s="11" t="s">
        <v>85</v>
      </c>
      <c r="AW323" s="11" t="s">
        <v>40</v>
      </c>
      <c r="AX323" s="11" t="s">
        <v>23</v>
      </c>
      <c r="AY323" s="213" t="s">
        <v>120</v>
      </c>
    </row>
    <row r="324" spans="2:65" s="10" customFormat="1" ht="37.35" customHeight="1" x14ac:dyDescent="0.35">
      <c r="B324" s="164"/>
      <c r="C324" s="165"/>
      <c r="D324" s="178" t="s">
        <v>76</v>
      </c>
      <c r="E324" s="199" t="s">
        <v>771</v>
      </c>
      <c r="F324" s="199" t="s">
        <v>772</v>
      </c>
      <c r="G324" s="165"/>
      <c r="H324" s="165"/>
      <c r="I324" s="168"/>
      <c r="J324" s="200">
        <f>BK324</f>
        <v>0</v>
      </c>
      <c r="K324" s="165"/>
      <c r="L324" s="170"/>
      <c r="M324" s="171"/>
      <c r="N324" s="172"/>
      <c r="O324" s="172"/>
      <c r="P324" s="173">
        <f>SUM(P325:P331)</f>
        <v>0</v>
      </c>
      <c r="Q324" s="172"/>
      <c r="R324" s="173">
        <f>SUM(R325:R331)</f>
        <v>0</v>
      </c>
      <c r="S324" s="172"/>
      <c r="T324" s="174">
        <f>SUM(T325:T331)</f>
        <v>0</v>
      </c>
      <c r="AR324" s="175" t="s">
        <v>137</v>
      </c>
      <c r="AT324" s="176" t="s">
        <v>76</v>
      </c>
      <c r="AU324" s="176" t="s">
        <v>77</v>
      </c>
      <c r="AY324" s="175" t="s">
        <v>120</v>
      </c>
      <c r="BK324" s="177">
        <f>SUM(BK325:BK331)</f>
        <v>0</v>
      </c>
    </row>
    <row r="325" spans="2:65" s="1" customFormat="1" ht="22.5" customHeight="1" x14ac:dyDescent="0.3">
      <c r="B325" s="33"/>
      <c r="C325" s="181" t="s">
        <v>749</v>
      </c>
      <c r="D325" s="181" t="s">
        <v>123</v>
      </c>
      <c r="E325" s="182" t="s">
        <v>773</v>
      </c>
      <c r="F325" s="183" t="s">
        <v>774</v>
      </c>
      <c r="G325" s="184" t="s">
        <v>775</v>
      </c>
      <c r="H325" s="185">
        <v>16</v>
      </c>
      <c r="I325" s="186"/>
      <c r="J325" s="187">
        <f t="shared" ref="J325:J331" si="20">ROUND(I325*H325,2)</f>
        <v>0</v>
      </c>
      <c r="K325" s="183" t="s">
        <v>127</v>
      </c>
      <c r="L325" s="53"/>
      <c r="M325" s="188" t="s">
        <v>22</v>
      </c>
      <c r="N325" s="189" t="s">
        <v>48</v>
      </c>
      <c r="O325" s="34"/>
      <c r="P325" s="190">
        <f t="shared" ref="P325:P331" si="21">O325*H325</f>
        <v>0</v>
      </c>
      <c r="Q325" s="190">
        <v>0</v>
      </c>
      <c r="R325" s="190">
        <f t="shared" ref="R325:R331" si="22">Q325*H325</f>
        <v>0</v>
      </c>
      <c r="S325" s="190">
        <v>0</v>
      </c>
      <c r="T325" s="191">
        <f t="shared" ref="T325:T331" si="23">S325*H325</f>
        <v>0</v>
      </c>
      <c r="AR325" s="16" t="s">
        <v>776</v>
      </c>
      <c r="AT325" s="16" t="s">
        <v>123</v>
      </c>
      <c r="AU325" s="16" t="s">
        <v>23</v>
      </c>
      <c r="AY325" s="16" t="s">
        <v>120</v>
      </c>
      <c r="BE325" s="192">
        <f t="shared" ref="BE325:BE331" si="24">IF(N325="základní",J325,0)</f>
        <v>0</v>
      </c>
      <c r="BF325" s="192">
        <f t="shared" ref="BF325:BF331" si="25">IF(N325="snížená",J325,0)</f>
        <v>0</v>
      </c>
      <c r="BG325" s="192">
        <f t="shared" ref="BG325:BG331" si="26">IF(N325="zákl. přenesená",J325,0)</f>
        <v>0</v>
      </c>
      <c r="BH325" s="192">
        <f t="shared" ref="BH325:BH331" si="27">IF(N325="sníž. přenesená",J325,0)</f>
        <v>0</v>
      </c>
      <c r="BI325" s="192">
        <f t="shared" ref="BI325:BI331" si="28">IF(N325="nulová",J325,0)</f>
        <v>0</v>
      </c>
      <c r="BJ325" s="16" t="s">
        <v>23</v>
      </c>
      <c r="BK325" s="192">
        <f t="shared" ref="BK325:BK331" si="29">ROUND(I325*H325,2)</f>
        <v>0</v>
      </c>
      <c r="BL325" s="16" t="s">
        <v>776</v>
      </c>
      <c r="BM325" s="16" t="s">
        <v>777</v>
      </c>
    </row>
    <row r="326" spans="2:65" s="1" customFormat="1" ht="22.5" customHeight="1" x14ac:dyDescent="0.3">
      <c r="B326" s="33"/>
      <c r="C326" s="181" t="s">
        <v>778</v>
      </c>
      <c r="D326" s="181" t="s">
        <v>123</v>
      </c>
      <c r="E326" s="182" t="s">
        <v>779</v>
      </c>
      <c r="F326" s="183" t="s">
        <v>780</v>
      </c>
      <c r="G326" s="184" t="s">
        <v>775</v>
      </c>
      <c r="H326" s="185">
        <v>56</v>
      </c>
      <c r="I326" s="186"/>
      <c r="J326" s="187">
        <f t="shared" si="20"/>
        <v>0</v>
      </c>
      <c r="K326" s="183" t="s">
        <v>127</v>
      </c>
      <c r="L326" s="53"/>
      <c r="M326" s="188" t="s">
        <v>22</v>
      </c>
      <c r="N326" s="189" t="s">
        <v>48</v>
      </c>
      <c r="O326" s="34"/>
      <c r="P326" s="190">
        <f t="shared" si="21"/>
        <v>0</v>
      </c>
      <c r="Q326" s="190">
        <v>0</v>
      </c>
      <c r="R326" s="190">
        <f t="shared" si="22"/>
        <v>0</v>
      </c>
      <c r="S326" s="190">
        <v>0</v>
      </c>
      <c r="T326" s="191">
        <f t="shared" si="23"/>
        <v>0</v>
      </c>
      <c r="AR326" s="16" t="s">
        <v>776</v>
      </c>
      <c r="AT326" s="16" t="s">
        <v>123</v>
      </c>
      <c r="AU326" s="16" t="s">
        <v>23</v>
      </c>
      <c r="AY326" s="16" t="s">
        <v>120</v>
      </c>
      <c r="BE326" s="192">
        <f t="shared" si="24"/>
        <v>0</v>
      </c>
      <c r="BF326" s="192">
        <f t="shared" si="25"/>
        <v>0</v>
      </c>
      <c r="BG326" s="192">
        <f t="shared" si="26"/>
        <v>0</v>
      </c>
      <c r="BH326" s="192">
        <f t="shared" si="27"/>
        <v>0</v>
      </c>
      <c r="BI326" s="192">
        <f t="shared" si="28"/>
        <v>0</v>
      </c>
      <c r="BJ326" s="16" t="s">
        <v>23</v>
      </c>
      <c r="BK326" s="192">
        <f t="shared" si="29"/>
        <v>0</v>
      </c>
      <c r="BL326" s="16" t="s">
        <v>776</v>
      </c>
      <c r="BM326" s="16" t="s">
        <v>781</v>
      </c>
    </row>
    <row r="327" spans="2:65" s="1" customFormat="1" ht="22.5" customHeight="1" x14ac:dyDescent="0.3">
      <c r="B327" s="33"/>
      <c r="C327" s="181" t="s">
        <v>782</v>
      </c>
      <c r="D327" s="181" t="s">
        <v>123</v>
      </c>
      <c r="E327" s="182" t="s">
        <v>783</v>
      </c>
      <c r="F327" s="183" t="s">
        <v>784</v>
      </c>
      <c r="G327" s="184" t="s">
        <v>775</v>
      </c>
      <c r="H327" s="185">
        <v>24</v>
      </c>
      <c r="I327" s="186"/>
      <c r="J327" s="187">
        <f t="shared" si="20"/>
        <v>0</v>
      </c>
      <c r="K327" s="183" t="s">
        <v>127</v>
      </c>
      <c r="L327" s="53"/>
      <c r="M327" s="188" t="s">
        <v>22</v>
      </c>
      <c r="N327" s="189" t="s">
        <v>48</v>
      </c>
      <c r="O327" s="34"/>
      <c r="P327" s="190">
        <f t="shared" si="21"/>
        <v>0</v>
      </c>
      <c r="Q327" s="190">
        <v>0</v>
      </c>
      <c r="R327" s="190">
        <f t="shared" si="22"/>
        <v>0</v>
      </c>
      <c r="S327" s="190">
        <v>0</v>
      </c>
      <c r="T327" s="191">
        <f t="shared" si="23"/>
        <v>0</v>
      </c>
      <c r="AR327" s="16" t="s">
        <v>776</v>
      </c>
      <c r="AT327" s="16" t="s">
        <v>123</v>
      </c>
      <c r="AU327" s="16" t="s">
        <v>23</v>
      </c>
      <c r="AY327" s="16" t="s">
        <v>120</v>
      </c>
      <c r="BE327" s="192">
        <f t="shared" si="24"/>
        <v>0</v>
      </c>
      <c r="BF327" s="192">
        <f t="shared" si="25"/>
        <v>0</v>
      </c>
      <c r="BG327" s="192">
        <f t="shared" si="26"/>
        <v>0</v>
      </c>
      <c r="BH327" s="192">
        <f t="shared" si="27"/>
        <v>0</v>
      </c>
      <c r="BI327" s="192">
        <f t="shared" si="28"/>
        <v>0</v>
      </c>
      <c r="BJ327" s="16" t="s">
        <v>23</v>
      </c>
      <c r="BK327" s="192">
        <f t="shared" si="29"/>
        <v>0</v>
      </c>
      <c r="BL327" s="16" t="s">
        <v>776</v>
      </c>
      <c r="BM327" s="16" t="s">
        <v>785</v>
      </c>
    </row>
    <row r="328" spans="2:65" s="1" customFormat="1" ht="22.5" customHeight="1" x14ac:dyDescent="0.3">
      <c r="B328" s="33"/>
      <c r="C328" s="181" t="s">
        <v>786</v>
      </c>
      <c r="D328" s="181" t="s">
        <v>123</v>
      </c>
      <c r="E328" s="182" t="s">
        <v>787</v>
      </c>
      <c r="F328" s="183" t="s">
        <v>788</v>
      </c>
      <c r="G328" s="184" t="s">
        <v>775</v>
      </c>
      <c r="H328" s="185">
        <v>40</v>
      </c>
      <c r="I328" s="186"/>
      <c r="J328" s="187">
        <f t="shared" si="20"/>
        <v>0</v>
      </c>
      <c r="K328" s="183" t="s">
        <v>127</v>
      </c>
      <c r="L328" s="53"/>
      <c r="M328" s="188" t="s">
        <v>22</v>
      </c>
      <c r="N328" s="189" t="s">
        <v>48</v>
      </c>
      <c r="O328" s="34"/>
      <c r="P328" s="190">
        <f t="shared" si="21"/>
        <v>0</v>
      </c>
      <c r="Q328" s="190">
        <v>0</v>
      </c>
      <c r="R328" s="190">
        <f t="shared" si="22"/>
        <v>0</v>
      </c>
      <c r="S328" s="190">
        <v>0</v>
      </c>
      <c r="T328" s="191">
        <f t="shared" si="23"/>
        <v>0</v>
      </c>
      <c r="AR328" s="16" t="s">
        <v>776</v>
      </c>
      <c r="AT328" s="16" t="s">
        <v>123</v>
      </c>
      <c r="AU328" s="16" t="s">
        <v>23</v>
      </c>
      <c r="AY328" s="16" t="s">
        <v>120</v>
      </c>
      <c r="BE328" s="192">
        <f t="shared" si="24"/>
        <v>0</v>
      </c>
      <c r="BF328" s="192">
        <f t="shared" si="25"/>
        <v>0</v>
      </c>
      <c r="BG328" s="192">
        <f t="shared" si="26"/>
        <v>0</v>
      </c>
      <c r="BH328" s="192">
        <f t="shared" si="27"/>
        <v>0</v>
      </c>
      <c r="BI328" s="192">
        <f t="shared" si="28"/>
        <v>0</v>
      </c>
      <c r="BJ328" s="16" t="s">
        <v>23</v>
      </c>
      <c r="BK328" s="192">
        <f t="shared" si="29"/>
        <v>0</v>
      </c>
      <c r="BL328" s="16" t="s">
        <v>776</v>
      </c>
      <c r="BM328" s="16" t="s">
        <v>789</v>
      </c>
    </row>
    <row r="329" spans="2:65" s="1" customFormat="1" ht="22.5" customHeight="1" x14ac:dyDescent="0.3">
      <c r="B329" s="33"/>
      <c r="C329" s="181" t="s">
        <v>790</v>
      </c>
      <c r="D329" s="181" t="s">
        <v>123</v>
      </c>
      <c r="E329" s="182" t="s">
        <v>791</v>
      </c>
      <c r="F329" s="183" t="s">
        <v>792</v>
      </c>
      <c r="G329" s="184" t="s">
        <v>775</v>
      </c>
      <c r="H329" s="185">
        <v>16</v>
      </c>
      <c r="I329" s="186"/>
      <c r="J329" s="187">
        <f t="shared" si="20"/>
        <v>0</v>
      </c>
      <c r="K329" s="183" t="s">
        <v>127</v>
      </c>
      <c r="L329" s="53"/>
      <c r="M329" s="188" t="s">
        <v>22</v>
      </c>
      <c r="N329" s="189" t="s">
        <v>48</v>
      </c>
      <c r="O329" s="34"/>
      <c r="P329" s="190">
        <f t="shared" si="21"/>
        <v>0</v>
      </c>
      <c r="Q329" s="190">
        <v>0</v>
      </c>
      <c r="R329" s="190">
        <f t="shared" si="22"/>
        <v>0</v>
      </c>
      <c r="S329" s="190">
        <v>0</v>
      </c>
      <c r="T329" s="191">
        <f t="shared" si="23"/>
        <v>0</v>
      </c>
      <c r="AR329" s="16" t="s">
        <v>776</v>
      </c>
      <c r="AT329" s="16" t="s">
        <v>123</v>
      </c>
      <c r="AU329" s="16" t="s">
        <v>23</v>
      </c>
      <c r="AY329" s="16" t="s">
        <v>120</v>
      </c>
      <c r="BE329" s="192">
        <f t="shared" si="24"/>
        <v>0</v>
      </c>
      <c r="BF329" s="192">
        <f t="shared" si="25"/>
        <v>0</v>
      </c>
      <c r="BG329" s="192">
        <f t="shared" si="26"/>
        <v>0</v>
      </c>
      <c r="BH329" s="192">
        <f t="shared" si="27"/>
        <v>0</v>
      </c>
      <c r="BI329" s="192">
        <f t="shared" si="28"/>
        <v>0</v>
      </c>
      <c r="BJ329" s="16" t="s">
        <v>23</v>
      </c>
      <c r="BK329" s="192">
        <f t="shared" si="29"/>
        <v>0</v>
      </c>
      <c r="BL329" s="16" t="s">
        <v>776</v>
      </c>
      <c r="BM329" s="16" t="s">
        <v>793</v>
      </c>
    </row>
    <row r="330" spans="2:65" s="1" customFormat="1" ht="22.5" customHeight="1" x14ac:dyDescent="0.3">
      <c r="B330" s="33"/>
      <c r="C330" s="181" t="s">
        <v>794</v>
      </c>
      <c r="D330" s="181" t="s">
        <v>123</v>
      </c>
      <c r="E330" s="182" t="s">
        <v>795</v>
      </c>
      <c r="F330" s="183" t="s">
        <v>796</v>
      </c>
      <c r="G330" s="184" t="s">
        <v>775</v>
      </c>
      <c r="H330" s="185">
        <v>24</v>
      </c>
      <c r="I330" s="186"/>
      <c r="J330" s="187">
        <f t="shared" si="20"/>
        <v>0</v>
      </c>
      <c r="K330" s="183" t="s">
        <v>22</v>
      </c>
      <c r="L330" s="53"/>
      <c r="M330" s="188" t="s">
        <v>22</v>
      </c>
      <c r="N330" s="189" t="s">
        <v>48</v>
      </c>
      <c r="O330" s="34"/>
      <c r="P330" s="190">
        <f t="shared" si="21"/>
        <v>0</v>
      </c>
      <c r="Q330" s="190">
        <v>0</v>
      </c>
      <c r="R330" s="190">
        <f t="shared" si="22"/>
        <v>0</v>
      </c>
      <c r="S330" s="190">
        <v>0</v>
      </c>
      <c r="T330" s="191">
        <f t="shared" si="23"/>
        <v>0</v>
      </c>
      <c r="AR330" s="16" t="s">
        <v>797</v>
      </c>
      <c r="AT330" s="16" t="s">
        <v>123</v>
      </c>
      <c r="AU330" s="16" t="s">
        <v>23</v>
      </c>
      <c r="AY330" s="16" t="s">
        <v>120</v>
      </c>
      <c r="BE330" s="192">
        <f t="shared" si="24"/>
        <v>0</v>
      </c>
      <c r="BF330" s="192">
        <f t="shared" si="25"/>
        <v>0</v>
      </c>
      <c r="BG330" s="192">
        <f t="shared" si="26"/>
        <v>0</v>
      </c>
      <c r="BH330" s="192">
        <f t="shared" si="27"/>
        <v>0</v>
      </c>
      <c r="BI330" s="192">
        <f t="shared" si="28"/>
        <v>0</v>
      </c>
      <c r="BJ330" s="16" t="s">
        <v>23</v>
      </c>
      <c r="BK330" s="192">
        <f t="shared" si="29"/>
        <v>0</v>
      </c>
      <c r="BL330" s="16" t="s">
        <v>797</v>
      </c>
      <c r="BM330" s="16" t="s">
        <v>798</v>
      </c>
    </row>
    <row r="331" spans="2:65" s="1" customFormat="1" ht="22.5" customHeight="1" x14ac:dyDescent="0.3">
      <c r="B331" s="33"/>
      <c r="C331" s="181" t="s">
        <v>799</v>
      </c>
      <c r="D331" s="181" t="s">
        <v>123</v>
      </c>
      <c r="E331" s="182" t="s">
        <v>800</v>
      </c>
      <c r="F331" s="183" t="s">
        <v>801</v>
      </c>
      <c r="G331" s="184" t="s">
        <v>775</v>
      </c>
      <c r="H331" s="185">
        <v>12</v>
      </c>
      <c r="I331" s="186"/>
      <c r="J331" s="187">
        <f t="shared" si="20"/>
        <v>0</v>
      </c>
      <c r="K331" s="183" t="s">
        <v>22</v>
      </c>
      <c r="L331" s="53"/>
      <c r="M331" s="188" t="s">
        <v>22</v>
      </c>
      <c r="N331" s="195" t="s">
        <v>48</v>
      </c>
      <c r="O331" s="196"/>
      <c r="P331" s="197">
        <f t="shared" si="21"/>
        <v>0</v>
      </c>
      <c r="Q331" s="197">
        <v>0</v>
      </c>
      <c r="R331" s="197">
        <f t="shared" si="22"/>
        <v>0</v>
      </c>
      <c r="S331" s="197">
        <v>0</v>
      </c>
      <c r="T331" s="198">
        <f t="shared" si="23"/>
        <v>0</v>
      </c>
      <c r="AR331" s="16" t="s">
        <v>797</v>
      </c>
      <c r="AT331" s="16" t="s">
        <v>123</v>
      </c>
      <c r="AU331" s="16" t="s">
        <v>23</v>
      </c>
      <c r="AY331" s="16" t="s">
        <v>120</v>
      </c>
      <c r="BE331" s="192">
        <f t="shared" si="24"/>
        <v>0</v>
      </c>
      <c r="BF331" s="192">
        <f t="shared" si="25"/>
        <v>0</v>
      </c>
      <c r="BG331" s="192">
        <f t="shared" si="26"/>
        <v>0</v>
      </c>
      <c r="BH331" s="192">
        <f t="shared" si="27"/>
        <v>0</v>
      </c>
      <c r="BI331" s="192">
        <f t="shared" si="28"/>
        <v>0</v>
      </c>
      <c r="BJ331" s="16" t="s">
        <v>23</v>
      </c>
      <c r="BK331" s="192">
        <f t="shared" si="29"/>
        <v>0</v>
      </c>
      <c r="BL331" s="16" t="s">
        <v>797</v>
      </c>
      <c r="BM331" s="16" t="s">
        <v>802</v>
      </c>
    </row>
    <row r="332" spans="2:65" s="1" customFormat="1" ht="6.95" customHeight="1" x14ac:dyDescent="0.3">
      <c r="B332" s="48"/>
      <c r="C332" s="49"/>
      <c r="D332" s="49"/>
      <c r="E332" s="49"/>
      <c r="F332" s="49"/>
      <c r="G332" s="49"/>
      <c r="H332" s="49"/>
      <c r="I332" s="127"/>
      <c r="J332" s="49"/>
      <c r="K332" s="49"/>
      <c r="L332" s="53"/>
    </row>
  </sheetData>
  <sheetProtection algorithmName="SHA-512" hashValue="XgFCb9zi4wq5vldX1AnPkDiV+IHwITeepEIcnNxM+fmO3hDjlse0oDF1y8jcEGTEa20/oCfs7ZT0GgiJvYDKHA==" saltValue="mj+W5qhbNgXPOok0sOSIrA==" spinCount="100000" sheet="1" objects="1" scenarios="1" formatColumns="0" formatRows="0" sort="0" autoFilter="0"/>
  <autoFilter ref="C95:K95" xr:uid="{00000000-0009-0000-0000-000002000000}"/>
  <mergeCells count="9">
    <mergeCell ref="E86:H86"/>
    <mergeCell ref="E88:H88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tooltip="Krycí list soupisu" display="1) Krycí list soupisu" xr:uid="{00000000-0004-0000-0200-000000000000}"/>
    <hyperlink ref="G1:H1" location="C54" tooltip="Rekapitulace" display="2) Rekapitulace" xr:uid="{00000000-0004-0000-0200-000001000000}"/>
    <hyperlink ref="J1" location="C95" tooltip="Soupis prací" display="3) Soupis prací" xr:uid="{00000000-0004-0000-0200-000002000000}"/>
    <hyperlink ref="L1:V1" location="'Rekapitulace zakázky'!C2" tooltip="Rekapitulace zakázky" display="Rekapitulace zakázky" xr:uid="{00000000-0004-0000-0200-000003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K221"/>
  <sheetViews>
    <sheetView showGridLines="0" workbookViewId="0"/>
  </sheetViews>
  <sheetFormatPr defaultRowHeight="13.5" x14ac:dyDescent="0.3"/>
  <cols>
    <col min="1" max="1" width="8.33203125" style="248" customWidth="1"/>
    <col min="2" max="2" width="1.6640625" style="248" customWidth="1"/>
    <col min="3" max="4" width="5" style="248" customWidth="1"/>
    <col min="5" max="5" width="11.6640625" style="248" customWidth="1"/>
    <col min="6" max="6" width="9.1640625" style="248" customWidth="1"/>
    <col min="7" max="7" width="5" style="248" customWidth="1"/>
    <col min="8" max="8" width="77.83203125" style="248" customWidth="1"/>
    <col min="9" max="10" width="20" style="248" customWidth="1"/>
    <col min="11" max="11" width="1.6640625" style="248" customWidth="1"/>
    <col min="12" max="256" width="9.33203125" style="248"/>
    <col min="257" max="257" width="8.33203125" style="248" customWidth="1"/>
    <col min="258" max="258" width="1.6640625" style="248" customWidth="1"/>
    <col min="259" max="260" width="5" style="248" customWidth="1"/>
    <col min="261" max="261" width="11.6640625" style="248" customWidth="1"/>
    <col min="262" max="262" width="9.1640625" style="248" customWidth="1"/>
    <col min="263" max="263" width="5" style="248" customWidth="1"/>
    <col min="264" max="264" width="77.83203125" style="248" customWidth="1"/>
    <col min="265" max="266" width="20" style="248" customWidth="1"/>
    <col min="267" max="267" width="1.6640625" style="248" customWidth="1"/>
    <col min="268" max="512" width="9.33203125" style="248"/>
    <col min="513" max="513" width="8.33203125" style="248" customWidth="1"/>
    <col min="514" max="514" width="1.6640625" style="248" customWidth="1"/>
    <col min="515" max="516" width="5" style="248" customWidth="1"/>
    <col min="517" max="517" width="11.6640625" style="248" customWidth="1"/>
    <col min="518" max="518" width="9.1640625" style="248" customWidth="1"/>
    <col min="519" max="519" width="5" style="248" customWidth="1"/>
    <col min="520" max="520" width="77.83203125" style="248" customWidth="1"/>
    <col min="521" max="522" width="20" style="248" customWidth="1"/>
    <col min="523" max="523" width="1.6640625" style="248" customWidth="1"/>
    <col min="524" max="768" width="9.33203125" style="248"/>
    <col min="769" max="769" width="8.33203125" style="248" customWidth="1"/>
    <col min="770" max="770" width="1.6640625" style="248" customWidth="1"/>
    <col min="771" max="772" width="5" style="248" customWidth="1"/>
    <col min="773" max="773" width="11.6640625" style="248" customWidth="1"/>
    <col min="774" max="774" width="9.1640625" style="248" customWidth="1"/>
    <col min="775" max="775" width="5" style="248" customWidth="1"/>
    <col min="776" max="776" width="77.83203125" style="248" customWidth="1"/>
    <col min="777" max="778" width="20" style="248" customWidth="1"/>
    <col min="779" max="779" width="1.6640625" style="248" customWidth="1"/>
    <col min="780" max="1024" width="9.33203125" style="248"/>
    <col min="1025" max="1025" width="8.33203125" style="248" customWidth="1"/>
    <col min="1026" max="1026" width="1.6640625" style="248" customWidth="1"/>
    <col min="1027" max="1028" width="5" style="248" customWidth="1"/>
    <col min="1029" max="1029" width="11.6640625" style="248" customWidth="1"/>
    <col min="1030" max="1030" width="9.1640625" style="248" customWidth="1"/>
    <col min="1031" max="1031" width="5" style="248" customWidth="1"/>
    <col min="1032" max="1032" width="77.83203125" style="248" customWidth="1"/>
    <col min="1033" max="1034" width="20" style="248" customWidth="1"/>
    <col min="1035" max="1035" width="1.6640625" style="248" customWidth="1"/>
    <col min="1036" max="1280" width="9.33203125" style="248"/>
    <col min="1281" max="1281" width="8.33203125" style="248" customWidth="1"/>
    <col min="1282" max="1282" width="1.6640625" style="248" customWidth="1"/>
    <col min="1283" max="1284" width="5" style="248" customWidth="1"/>
    <col min="1285" max="1285" width="11.6640625" style="248" customWidth="1"/>
    <col min="1286" max="1286" width="9.1640625" style="248" customWidth="1"/>
    <col min="1287" max="1287" width="5" style="248" customWidth="1"/>
    <col min="1288" max="1288" width="77.83203125" style="248" customWidth="1"/>
    <col min="1289" max="1290" width="20" style="248" customWidth="1"/>
    <col min="1291" max="1291" width="1.6640625" style="248" customWidth="1"/>
    <col min="1292" max="1536" width="9.33203125" style="248"/>
    <col min="1537" max="1537" width="8.33203125" style="248" customWidth="1"/>
    <col min="1538" max="1538" width="1.6640625" style="248" customWidth="1"/>
    <col min="1539" max="1540" width="5" style="248" customWidth="1"/>
    <col min="1541" max="1541" width="11.6640625" style="248" customWidth="1"/>
    <col min="1542" max="1542" width="9.1640625" style="248" customWidth="1"/>
    <col min="1543" max="1543" width="5" style="248" customWidth="1"/>
    <col min="1544" max="1544" width="77.83203125" style="248" customWidth="1"/>
    <col min="1545" max="1546" width="20" style="248" customWidth="1"/>
    <col min="1547" max="1547" width="1.6640625" style="248" customWidth="1"/>
    <col min="1548" max="1792" width="9.33203125" style="248"/>
    <col min="1793" max="1793" width="8.33203125" style="248" customWidth="1"/>
    <col min="1794" max="1794" width="1.6640625" style="248" customWidth="1"/>
    <col min="1795" max="1796" width="5" style="248" customWidth="1"/>
    <col min="1797" max="1797" width="11.6640625" style="248" customWidth="1"/>
    <col min="1798" max="1798" width="9.1640625" style="248" customWidth="1"/>
    <col min="1799" max="1799" width="5" style="248" customWidth="1"/>
    <col min="1800" max="1800" width="77.83203125" style="248" customWidth="1"/>
    <col min="1801" max="1802" width="20" style="248" customWidth="1"/>
    <col min="1803" max="1803" width="1.6640625" style="248" customWidth="1"/>
    <col min="1804" max="2048" width="9.33203125" style="248"/>
    <col min="2049" max="2049" width="8.33203125" style="248" customWidth="1"/>
    <col min="2050" max="2050" width="1.6640625" style="248" customWidth="1"/>
    <col min="2051" max="2052" width="5" style="248" customWidth="1"/>
    <col min="2053" max="2053" width="11.6640625" style="248" customWidth="1"/>
    <col min="2054" max="2054" width="9.1640625" style="248" customWidth="1"/>
    <col min="2055" max="2055" width="5" style="248" customWidth="1"/>
    <col min="2056" max="2056" width="77.83203125" style="248" customWidth="1"/>
    <col min="2057" max="2058" width="20" style="248" customWidth="1"/>
    <col min="2059" max="2059" width="1.6640625" style="248" customWidth="1"/>
    <col min="2060" max="2304" width="9.33203125" style="248"/>
    <col min="2305" max="2305" width="8.33203125" style="248" customWidth="1"/>
    <col min="2306" max="2306" width="1.6640625" style="248" customWidth="1"/>
    <col min="2307" max="2308" width="5" style="248" customWidth="1"/>
    <col min="2309" max="2309" width="11.6640625" style="248" customWidth="1"/>
    <col min="2310" max="2310" width="9.1640625" style="248" customWidth="1"/>
    <col min="2311" max="2311" width="5" style="248" customWidth="1"/>
    <col min="2312" max="2312" width="77.83203125" style="248" customWidth="1"/>
    <col min="2313" max="2314" width="20" style="248" customWidth="1"/>
    <col min="2315" max="2315" width="1.6640625" style="248" customWidth="1"/>
    <col min="2316" max="2560" width="9.33203125" style="248"/>
    <col min="2561" max="2561" width="8.33203125" style="248" customWidth="1"/>
    <col min="2562" max="2562" width="1.6640625" style="248" customWidth="1"/>
    <col min="2563" max="2564" width="5" style="248" customWidth="1"/>
    <col min="2565" max="2565" width="11.6640625" style="248" customWidth="1"/>
    <col min="2566" max="2566" width="9.1640625" style="248" customWidth="1"/>
    <col min="2567" max="2567" width="5" style="248" customWidth="1"/>
    <col min="2568" max="2568" width="77.83203125" style="248" customWidth="1"/>
    <col min="2569" max="2570" width="20" style="248" customWidth="1"/>
    <col min="2571" max="2571" width="1.6640625" style="248" customWidth="1"/>
    <col min="2572" max="2816" width="9.33203125" style="248"/>
    <col min="2817" max="2817" width="8.33203125" style="248" customWidth="1"/>
    <col min="2818" max="2818" width="1.6640625" style="248" customWidth="1"/>
    <col min="2819" max="2820" width="5" style="248" customWidth="1"/>
    <col min="2821" max="2821" width="11.6640625" style="248" customWidth="1"/>
    <col min="2822" max="2822" width="9.1640625" style="248" customWidth="1"/>
    <col min="2823" max="2823" width="5" style="248" customWidth="1"/>
    <col min="2824" max="2824" width="77.83203125" style="248" customWidth="1"/>
    <col min="2825" max="2826" width="20" style="248" customWidth="1"/>
    <col min="2827" max="2827" width="1.6640625" style="248" customWidth="1"/>
    <col min="2828" max="3072" width="9.33203125" style="248"/>
    <col min="3073" max="3073" width="8.33203125" style="248" customWidth="1"/>
    <col min="3074" max="3074" width="1.6640625" style="248" customWidth="1"/>
    <col min="3075" max="3076" width="5" style="248" customWidth="1"/>
    <col min="3077" max="3077" width="11.6640625" style="248" customWidth="1"/>
    <col min="3078" max="3078" width="9.1640625" style="248" customWidth="1"/>
    <col min="3079" max="3079" width="5" style="248" customWidth="1"/>
    <col min="3080" max="3080" width="77.83203125" style="248" customWidth="1"/>
    <col min="3081" max="3082" width="20" style="248" customWidth="1"/>
    <col min="3083" max="3083" width="1.6640625" style="248" customWidth="1"/>
    <col min="3084" max="3328" width="9.33203125" style="248"/>
    <col min="3329" max="3329" width="8.33203125" style="248" customWidth="1"/>
    <col min="3330" max="3330" width="1.6640625" style="248" customWidth="1"/>
    <col min="3331" max="3332" width="5" style="248" customWidth="1"/>
    <col min="3333" max="3333" width="11.6640625" style="248" customWidth="1"/>
    <col min="3334" max="3334" width="9.1640625" style="248" customWidth="1"/>
    <col min="3335" max="3335" width="5" style="248" customWidth="1"/>
    <col min="3336" max="3336" width="77.83203125" style="248" customWidth="1"/>
    <col min="3337" max="3338" width="20" style="248" customWidth="1"/>
    <col min="3339" max="3339" width="1.6640625" style="248" customWidth="1"/>
    <col min="3340" max="3584" width="9.33203125" style="248"/>
    <col min="3585" max="3585" width="8.33203125" style="248" customWidth="1"/>
    <col min="3586" max="3586" width="1.6640625" style="248" customWidth="1"/>
    <col min="3587" max="3588" width="5" style="248" customWidth="1"/>
    <col min="3589" max="3589" width="11.6640625" style="248" customWidth="1"/>
    <col min="3590" max="3590" width="9.1640625" style="248" customWidth="1"/>
    <col min="3591" max="3591" width="5" style="248" customWidth="1"/>
    <col min="3592" max="3592" width="77.83203125" style="248" customWidth="1"/>
    <col min="3593" max="3594" width="20" style="248" customWidth="1"/>
    <col min="3595" max="3595" width="1.6640625" style="248" customWidth="1"/>
    <col min="3596" max="3840" width="9.33203125" style="248"/>
    <col min="3841" max="3841" width="8.33203125" style="248" customWidth="1"/>
    <col min="3842" max="3842" width="1.6640625" style="248" customWidth="1"/>
    <col min="3843" max="3844" width="5" style="248" customWidth="1"/>
    <col min="3845" max="3845" width="11.6640625" style="248" customWidth="1"/>
    <col min="3846" max="3846" width="9.1640625" style="248" customWidth="1"/>
    <col min="3847" max="3847" width="5" style="248" customWidth="1"/>
    <col min="3848" max="3848" width="77.83203125" style="248" customWidth="1"/>
    <col min="3849" max="3850" width="20" style="248" customWidth="1"/>
    <col min="3851" max="3851" width="1.6640625" style="248" customWidth="1"/>
    <col min="3852" max="4096" width="9.33203125" style="248"/>
    <col min="4097" max="4097" width="8.33203125" style="248" customWidth="1"/>
    <col min="4098" max="4098" width="1.6640625" style="248" customWidth="1"/>
    <col min="4099" max="4100" width="5" style="248" customWidth="1"/>
    <col min="4101" max="4101" width="11.6640625" style="248" customWidth="1"/>
    <col min="4102" max="4102" width="9.1640625" style="248" customWidth="1"/>
    <col min="4103" max="4103" width="5" style="248" customWidth="1"/>
    <col min="4104" max="4104" width="77.83203125" style="248" customWidth="1"/>
    <col min="4105" max="4106" width="20" style="248" customWidth="1"/>
    <col min="4107" max="4107" width="1.6640625" style="248" customWidth="1"/>
    <col min="4108" max="4352" width="9.33203125" style="248"/>
    <col min="4353" max="4353" width="8.33203125" style="248" customWidth="1"/>
    <col min="4354" max="4354" width="1.6640625" style="248" customWidth="1"/>
    <col min="4355" max="4356" width="5" style="248" customWidth="1"/>
    <col min="4357" max="4357" width="11.6640625" style="248" customWidth="1"/>
    <col min="4358" max="4358" width="9.1640625" style="248" customWidth="1"/>
    <col min="4359" max="4359" width="5" style="248" customWidth="1"/>
    <col min="4360" max="4360" width="77.83203125" style="248" customWidth="1"/>
    <col min="4361" max="4362" width="20" style="248" customWidth="1"/>
    <col min="4363" max="4363" width="1.6640625" style="248" customWidth="1"/>
    <col min="4364" max="4608" width="9.33203125" style="248"/>
    <col min="4609" max="4609" width="8.33203125" style="248" customWidth="1"/>
    <col min="4610" max="4610" width="1.6640625" style="248" customWidth="1"/>
    <col min="4611" max="4612" width="5" style="248" customWidth="1"/>
    <col min="4613" max="4613" width="11.6640625" style="248" customWidth="1"/>
    <col min="4614" max="4614" width="9.1640625" style="248" customWidth="1"/>
    <col min="4615" max="4615" width="5" style="248" customWidth="1"/>
    <col min="4616" max="4616" width="77.83203125" style="248" customWidth="1"/>
    <col min="4617" max="4618" width="20" style="248" customWidth="1"/>
    <col min="4619" max="4619" width="1.6640625" style="248" customWidth="1"/>
    <col min="4620" max="4864" width="9.33203125" style="248"/>
    <col min="4865" max="4865" width="8.33203125" style="248" customWidth="1"/>
    <col min="4866" max="4866" width="1.6640625" style="248" customWidth="1"/>
    <col min="4867" max="4868" width="5" style="248" customWidth="1"/>
    <col min="4869" max="4869" width="11.6640625" style="248" customWidth="1"/>
    <col min="4870" max="4870" width="9.1640625" style="248" customWidth="1"/>
    <col min="4871" max="4871" width="5" style="248" customWidth="1"/>
    <col min="4872" max="4872" width="77.83203125" style="248" customWidth="1"/>
    <col min="4873" max="4874" width="20" style="248" customWidth="1"/>
    <col min="4875" max="4875" width="1.6640625" style="248" customWidth="1"/>
    <col min="4876" max="5120" width="9.33203125" style="248"/>
    <col min="5121" max="5121" width="8.33203125" style="248" customWidth="1"/>
    <col min="5122" max="5122" width="1.6640625" style="248" customWidth="1"/>
    <col min="5123" max="5124" width="5" style="248" customWidth="1"/>
    <col min="5125" max="5125" width="11.6640625" style="248" customWidth="1"/>
    <col min="5126" max="5126" width="9.1640625" style="248" customWidth="1"/>
    <col min="5127" max="5127" width="5" style="248" customWidth="1"/>
    <col min="5128" max="5128" width="77.83203125" style="248" customWidth="1"/>
    <col min="5129" max="5130" width="20" style="248" customWidth="1"/>
    <col min="5131" max="5131" width="1.6640625" style="248" customWidth="1"/>
    <col min="5132" max="5376" width="9.33203125" style="248"/>
    <col min="5377" max="5377" width="8.33203125" style="248" customWidth="1"/>
    <col min="5378" max="5378" width="1.6640625" style="248" customWidth="1"/>
    <col min="5379" max="5380" width="5" style="248" customWidth="1"/>
    <col min="5381" max="5381" width="11.6640625" style="248" customWidth="1"/>
    <col min="5382" max="5382" width="9.1640625" style="248" customWidth="1"/>
    <col min="5383" max="5383" width="5" style="248" customWidth="1"/>
    <col min="5384" max="5384" width="77.83203125" style="248" customWidth="1"/>
    <col min="5385" max="5386" width="20" style="248" customWidth="1"/>
    <col min="5387" max="5387" width="1.6640625" style="248" customWidth="1"/>
    <col min="5388" max="5632" width="9.33203125" style="248"/>
    <col min="5633" max="5633" width="8.33203125" style="248" customWidth="1"/>
    <col min="5634" max="5634" width="1.6640625" style="248" customWidth="1"/>
    <col min="5635" max="5636" width="5" style="248" customWidth="1"/>
    <col min="5637" max="5637" width="11.6640625" style="248" customWidth="1"/>
    <col min="5638" max="5638" width="9.1640625" style="248" customWidth="1"/>
    <col min="5639" max="5639" width="5" style="248" customWidth="1"/>
    <col min="5640" max="5640" width="77.83203125" style="248" customWidth="1"/>
    <col min="5641" max="5642" width="20" style="248" customWidth="1"/>
    <col min="5643" max="5643" width="1.6640625" style="248" customWidth="1"/>
    <col min="5644" max="5888" width="9.33203125" style="248"/>
    <col min="5889" max="5889" width="8.33203125" style="248" customWidth="1"/>
    <col min="5890" max="5890" width="1.6640625" style="248" customWidth="1"/>
    <col min="5891" max="5892" width="5" style="248" customWidth="1"/>
    <col min="5893" max="5893" width="11.6640625" style="248" customWidth="1"/>
    <col min="5894" max="5894" width="9.1640625" style="248" customWidth="1"/>
    <col min="5895" max="5895" width="5" style="248" customWidth="1"/>
    <col min="5896" max="5896" width="77.83203125" style="248" customWidth="1"/>
    <col min="5897" max="5898" width="20" style="248" customWidth="1"/>
    <col min="5899" max="5899" width="1.6640625" style="248" customWidth="1"/>
    <col min="5900" max="6144" width="9.33203125" style="248"/>
    <col min="6145" max="6145" width="8.33203125" style="248" customWidth="1"/>
    <col min="6146" max="6146" width="1.6640625" style="248" customWidth="1"/>
    <col min="6147" max="6148" width="5" style="248" customWidth="1"/>
    <col min="6149" max="6149" width="11.6640625" style="248" customWidth="1"/>
    <col min="6150" max="6150" width="9.1640625" style="248" customWidth="1"/>
    <col min="6151" max="6151" width="5" style="248" customWidth="1"/>
    <col min="6152" max="6152" width="77.83203125" style="248" customWidth="1"/>
    <col min="6153" max="6154" width="20" style="248" customWidth="1"/>
    <col min="6155" max="6155" width="1.6640625" style="248" customWidth="1"/>
    <col min="6156" max="6400" width="9.33203125" style="248"/>
    <col min="6401" max="6401" width="8.33203125" style="248" customWidth="1"/>
    <col min="6402" max="6402" width="1.6640625" style="248" customWidth="1"/>
    <col min="6403" max="6404" width="5" style="248" customWidth="1"/>
    <col min="6405" max="6405" width="11.6640625" style="248" customWidth="1"/>
    <col min="6406" max="6406" width="9.1640625" style="248" customWidth="1"/>
    <col min="6407" max="6407" width="5" style="248" customWidth="1"/>
    <col min="6408" max="6408" width="77.83203125" style="248" customWidth="1"/>
    <col min="6409" max="6410" width="20" style="248" customWidth="1"/>
    <col min="6411" max="6411" width="1.6640625" style="248" customWidth="1"/>
    <col min="6412" max="6656" width="9.33203125" style="248"/>
    <col min="6657" max="6657" width="8.33203125" style="248" customWidth="1"/>
    <col min="6658" max="6658" width="1.6640625" style="248" customWidth="1"/>
    <col min="6659" max="6660" width="5" style="248" customWidth="1"/>
    <col min="6661" max="6661" width="11.6640625" style="248" customWidth="1"/>
    <col min="6662" max="6662" width="9.1640625" style="248" customWidth="1"/>
    <col min="6663" max="6663" width="5" style="248" customWidth="1"/>
    <col min="6664" max="6664" width="77.83203125" style="248" customWidth="1"/>
    <col min="6665" max="6666" width="20" style="248" customWidth="1"/>
    <col min="6667" max="6667" width="1.6640625" style="248" customWidth="1"/>
    <col min="6668" max="6912" width="9.33203125" style="248"/>
    <col min="6913" max="6913" width="8.33203125" style="248" customWidth="1"/>
    <col min="6914" max="6914" width="1.6640625" style="248" customWidth="1"/>
    <col min="6915" max="6916" width="5" style="248" customWidth="1"/>
    <col min="6917" max="6917" width="11.6640625" style="248" customWidth="1"/>
    <col min="6918" max="6918" width="9.1640625" style="248" customWidth="1"/>
    <col min="6919" max="6919" width="5" style="248" customWidth="1"/>
    <col min="6920" max="6920" width="77.83203125" style="248" customWidth="1"/>
    <col min="6921" max="6922" width="20" style="248" customWidth="1"/>
    <col min="6923" max="6923" width="1.6640625" style="248" customWidth="1"/>
    <col min="6924" max="7168" width="9.33203125" style="248"/>
    <col min="7169" max="7169" width="8.33203125" style="248" customWidth="1"/>
    <col min="7170" max="7170" width="1.6640625" style="248" customWidth="1"/>
    <col min="7171" max="7172" width="5" style="248" customWidth="1"/>
    <col min="7173" max="7173" width="11.6640625" style="248" customWidth="1"/>
    <col min="7174" max="7174" width="9.1640625" style="248" customWidth="1"/>
    <col min="7175" max="7175" width="5" style="248" customWidth="1"/>
    <col min="7176" max="7176" width="77.83203125" style="248" customWidth="1"/>
    <col min="7177" max="7178" width="20" style="248" customWidth="1"/>
    <col min="7179" max="7179" width="1.6640625" style="248" customWidth="1"/>
    <col min="7180" max="7424" width="9.33203125" style="248"/>
    <col min="7425" max="7425" width="8.33203125" style="248" customWidth="1"/>
    <col min="7426" max="7426" width="1.6640625" style="248" customWidth="1"/>
    <col min="7427" max="7428" width="5" style="248" customWidth="1"/>
    <col min="7429" max="7429" width="11.6640625" style="248" customWidth="1"/>
    <col min="7430" max="7430" width="9.1640625" style="248" customWidth="1"/>
    <col min="7431" max="7431" width="5" style="248" customWidth="1"/>
    <col min="7432" max="7432" width="77.83203125" style="248" customWidth="1"/>
    <col min="7433" max="7434" width="20" style="248" customWidth="1"/>
    <col min="7435" max="7435" width="1.6640625" style="248" customWidth="1"/>
    <col min="7436" max="7680" width="9.33203125" style="248"/>
    <col min="7681" max="7681" width="8.33203125" style="248" customWidth="1"/>
    <col min="7682" max="7682" width="1.6640625" style="248" customWidth="1"/>
    <col min="7683" max="7684" width="5" style="248" customWidth="1"/>
    <col min="7685" max="7685" width="11.6640625" style="248" customWidth="1"/>
    <col min="7686" max="7686" width="9.1640625" style="248" customWidth="1"/>
    <col min="7687" max="7687" width="5" style="248" customWidth="1"/>
    <col min="7688" max="7688" width="77.83203125" style="248" customWidth="1"/>
    <col min="7689" max="7690" width="20" style="248" customWidth="1"/>
    <col min="7691" max="7691" width="1.6640625" style="248" customWidth="1"/>
    <col min="7692" max="7936" width="9.33203125" style="248"/>
    <col min="7937" max="7937" width="8.33203125" style="248" customWidth="1"/>
    <col min="7938" max="7938" width="1.6640625" style="248" customWidth="1"/>
    <col min="7939" max="7940" width="5" style="248" customWidth="1"/>
    <col min="7941" max="7941" width="11.6640625" style="248" customWidth="1"/>
    <col min="7942" max="7942" width="9.1640625" style="248" customWidth="1"/>
    <col min="7943" max="7943" width="5" style="248" customWidth="1"/>
    <col min="7944" max="7944" width="77.83203125" style="248" customWidth="1"/>
    <col min="7945" max="7946" width="20" style="248" customWidth="1"/>
    <col min="7947" max="7947" width="1.6640625" style="248" customWidth="1"/>
    <col min="7948" max="8192" width="9.33203125" style="248"/>
    <col min="8193" max="8193" width="8.33203125" style="248" customWidth="1"/>
    <col min="8194" max="8194" width="1.6640625" style="248" customWidth="1"/>
    <col min="8195" max="8196" width="5" style="248" customWidth="1"/>
    <col min="8197" max="8197" width="11.6640625" style="248" customWidth="1"/>
    <col min="8198" max="8198" width="9.1640625" style="248" customWidth="1"/>
    <col min="8199" max="8199" width="5" style="248" customWidth="1"/>
    <col min="8200" max="8200" width="77.83203125" style="248" customWidth="1"/>
    <col min="8201" max="8202" width="20" style="248" customWidth="1"/>
    <col min="8203" max="8203" width="1.6640625" style="248" customWidth="1"/>
    <col min="8204" max="8448" width="9.33203125" style="248"/>
    <col min="8449" max="8449" width="8.33203125" style="248" customWidth="1"/>
    <col min="8450" max="8450" width="1.6640625" style="248" customWidth="1"/>
    <col min="8451" max="8452" width="5" style="248" customWidth="1"/>
    <col min="8453" max="8453" width="11.6640625" style="248" customWidth="1"/>
    <col min="8454" max="8454" width="9.1640625" style="248" customWidth="1"/>
    <col min="8455" max="8455" width="5" style="248" customWidth="1"/>
    <col min="8456" max="8456" width="77.83203125" style="248" customWidth="1"/>
    <col min="8457" max="8458" width="20" style="248" customWidth="1"/>
    <col min="8459" max="8459" width="1.6640625" style="248" customWidth="1"/>
    <col min="8460" max="8704" width="9.33203125" style="248"/>
    <col min="8705" max="8705" width="8.33203125" style="248" customWidth="1"/>
    <col min="8706" max="8706" width="1.6640625" style="248" customWidth="1"/>
    <col min="8707" max="8708" width="5" style="248" customWidth="1"/>
    <col min="8709" max="8709" width="11.6640625" style="248" customWidth="1"/>
    <col min="8710" max="8710" width="9.1640625" style="248" customWidth="1"/>
    <col min="8711" max="8711" width="5" style="248" customWidth="1"/>
    <col min="8712" max="8712" width="77.83203125" style="248" customWidth="1"/>
    <col min="8713" max="8714" width="20" style="248" customWidth="1"/>
    <col min="8715" max="8715" width="1.6640625" style="248" customWidth="1"/>
    <col min="8716" max="8960" width="9.33203125" style="248"/>
    <col min="8961" max="8961" width="8.33203125" style="248" customWidth="1"/>
    <col min="8962" max="8962" width="1.6640625" style="248" customWidth="1"/>
    <col min="8963" max="8964" width="5" style="248" customWidth="1"/>
    <col min="8965" max="8965" width="11.6640625" style="248" customWidth="1"/>
    <col min="8966" max="8966" width="9.1640625" style="248" customWidth="1"/>
    <col min="8967" max="8967" width="5" style="248" customWidth="1"/>
    <col min="8968" max="8968" width="77.83203125" style="248" customWidth="1"/>
    <col min="8969" max="8970" width="20" style="248" customWidth="1"/>
    <col min="8971" max="8971" width="1.6640625" style="248" customWidth="1"/>
    <col min="8972" max="9216" width="9.33203125" style="248"/>
    <col min="9217" max="9217" width="8.33203125" style="248" customWidth="1"/>
    <col min="9218" max="9218" width="1.6640625" style="248" customWidth="1"/>
    <col min="9219" max="9220" width="5" style="248" customWidth="1"/>
    <col min="9221" max="9221" width="11.6640625" style="248" customWidth="1"/>
    <col min="9222" max="9222" width="9.1640625" style="248" customWidth="1"/>
    <col min="9223" max="9223" width="5" style="248" customWidth="1"/>
    <col min="9224" max="9224" width="77.83203125" style="248" customWidth="1"/>
    <col min="9225" max="9226" width="20" style="248" customWidth="1"/>
    <col min="9227" max="9227" width="1.6640625" style="248" customWidth="1"/>
    <col min="9228" max="9472" width="9.33203125" style="248"/>
    <col min="9473" max="9473" width="8.33203125" style="248" customWidth="1"/>
    <col min="9474" max="9474" width="1.6640625" style="248" customWidth="1"/>
    <col min="9475" max="9476" width="5" style="248" customWidth="1"/>
    <col min="9477" max="9477" width="11.6640625" style="248" customWidth="1"/>
    <col min="9478" max="9478" width="9.1640625" style="248" customWidth="1"/>
    <col min="9479" max="9479" width="5" style="248" customWidth="1"/>
    <col min="9480" max="9480" width="77.83203125" style="248" customWidth="1"/>
    <col min="9481" max="9482" width="20" style="248" customWidth="1"/>
    <col min="9483" max="9483" width="1.6640625" style="248" customWidth="1"/>
    <col min="9484" max="9728" width="9.33203125" style="248"/>
    <col min="9729" max="9729" width="8.33203125" style="248" customWidth="1"/>
    <col min="9730" max="9730" width="1.6640625" style="248" customWidth="1"/>
    <col min="9731" max="9732" width="5" style="248" customWidth="1"/>
    <col min="9733" max="9733" width="11.6640625" style="248" customWidth="1"/>
    <col min="9734" max="9734" width="9.1640625" style="248" customWidth="1"/>
    <col min="9735" max="9735" width="5" style="248" customWidth="1"/>
    <col min="9736" max="9736" width="77.83203125" style="248" customWidth="1"/>
    <col min="9737" max="9738" width="20" style="248" customWidth="1"/>
    <col min="9739" max="9739" width="1.6640625" style="248" customWidth="1"/>
    <col min="9740" max="9984" width="9.33203125" style="248"/>
    <col min="9985" max="9985" width="8.33203125" style="248" customWidth="1"/>
    <col min="9986" max="9986" width="1.6640625" style="248" customWidth="1"/>
    <col min="9987" max="9988" width="5" style="248" customWidth="1"/>
    <col min="9989" max="9989" width="11.6640625" style="248" customWidth="1"/>
    <col min="9990" max="9990" width="9.1640625" style="248" customWidth="1"/>
    <col min="9991" max="9991" width="5" style="248" customWidth="1"/>
    <col min="9992" max="9992" width="77.83203125" style="248" customWidth="1"/>
    <col min="9993" max="9994" width="20" style="248" customWidth="1"/>
    <col min="9995" max="9995" width="1.6640625" style="248" customWidth="1"/>
    <col min="9996" max="10240" width="9.33203125" style="248"/>
    <col min="10241" max="10241" width="8.33203125" style="248" customWidth="1"/>
    <col min="10242" max="10242" width="1.6640625" style="248" customWidth="1"/>
    <col min="10243" max="10244" width="5" style="248" customWidth="1"/>
    <col min="10245" max="10245" width="11.6640625" style="248" customWidth="1"/>
    <col min="10246" max="10246" width="9.1640625" style="248" customWidth="1"/>
    <col min="10247" max="10247" width="5" style="248" customWidth="1"/>
    <col min="10248" max="10248" width="77.83203125" style="248" customWidth="1"/>
    <col min="10249" max="10250" width="20" style="248" customWidth="1"/>
    <col min="10251" max="10251" width="1.6640625" style="248" customWidth="1"/>
    <col min="10252" max="10496" width="9.33203125" style="248"/>
    <col min="10497" max="10497" width="8.33203125" style="248" customWidth="1"/>
    <col min="10498" max="10498" width="1.6640625" style="248" customWidth="1"/>
    <col min="10499" max="10500" width="5" style="248" customWidth="1"/>
    <col min="10501" max="10501" width="11.6640625" style="248" customWidth="1"/>
    <col min="10502" max="10502" width="9.1640625" style="248" customWidth="1"/>
    <col min="10503" max="10503" width="5" style="248" customWidth="1"/>
    <col min="10504" max="10504" width="77.83203125" style="248" customWidth="1"/>
    <col min="10505" max="10506" width="20" style="248" customWidth="1"/>
    <col min="10507" max="10507" width="1.6640625" style="248" customWidth="1"/>
    <col min="10508" max="10752" width="9.33203125" style="248"/>
    <col min="10753" max="10753" width="8.33203125" style="248" customWidth="1"/>
    <col min="10754" max="10754" width="1.6640625" style="248" customWidth="1"/>
    <col min="10755" max="10756" width="5" style="248" customWidth="1"/>
    <col min="10757" max="10757" width="11.6640625" style="248" customWidth="1"/>
    <col min="10758" max="10758" width="9.1640625" style="248" customWidth="1"/>
    <col min="10759" max="10759" width="5" style="248" customWidth="1"/>
    <col min="10760" max="10760" width="77.83203125" style="248" customWidth="1"/>
    <col min="10761" max="10762" width="20" style="248" customWidth="1"/>
    <col min="10763" max="10763" width="1.6640625" style="248" customWidth="1"/>
    <col min="10764" max="11008" width="9.33203125" style="248"/>
    <col min="11009" max="11009" width="8.33203125" style="248" customWidth="1"/>
    <col min="11010" max="11010" width="1.6640625" style="248" customWidth="1"/>
    <col min="11011" max="11012" width="5" style="248" customWidth="1"/>
    <col min="11013" max="11013" width="11.6640625" style="248" customWidth="1"/>
    <col min="11014" max="11014" width="9.1640625" style="248" customWidth="1"/>
    <col min="11015" max="11015" width="5" style="248" customWidth="1"/>
    <col min="11016" max="11016" width="77.83203125" style="248" customWidth="1"/>
    <col min="11017" max="11018" width="20" style="248" customWidth="1"/>
    <col min="11019" max="11019" width="1.6640625" style="248" customWidth="1"/>
    <col min="11020" max="11264" width="9.33203125" style="248"/>
    <col min="11265" max="11265" width="8.33203125" style="248" customWidth="1"/>
    <col min="11266" max="11266" width="1.6640625" style="248" customWidth="1"/>
    <col min="11267" max="11268" width="5" style="248" customWidth="1"/>
    <col min="11269" max="11269" width="11.6640625" style="248" customWidth="1"/>
    <col min="11270" max="11270" width="9.1640625" style="248" customWidth="1"/>
    <col min="11271" max="11271" width="5" style="248" customWidth="1"/>
    <col min="11272" max="11272" width="77.83203125" style="248" customWidth="1"/>
    <col min="11273" max="11274" width="20" style="248" customWidth="1"/>
    <col min="11275" max="11275" width="1.6640625" style="248" customWidth="1"/>
    <col min="11276" max="11520" width="9.33203125" style="248"/>
    <col min="11521" max="11521" width="8.33203125" style="248" customWidth="1"/>
    <col min="11522" max="11522" width="1.6640625" style="248" customWidth="1"/>
    <col min="11523" max="11524" width="5" style="248" customWidth="1"/>
    <col min="11525" max="11525" width="11.6640625" style="248" customWidth="1"/>
    <col min="11526" max="11526" width="9.1640625" style="248" customWidth="1"/>
    <col min="11527" max="11527" width="5" style="248" customWidth="1"/>
    <col min="11528" max="11528" width="77.83203125" style="248" customWidth="1"/>
    <col min="11529" max="11530" width="20" style="248" customWidth="1"/>
    <col min="11531" max="11531" width="1.6640625" style="248" customWidth="1"/>
    <col min="11532" max="11776" width="9.33203125" style="248"/>
    <col min="11777" max="11777" width="8.33203125" style="248" customWidth="1"/>
    <col min="11778" max="11778" width="1.6640625" style="248" customWidth="1"/>
    <col min="11779" max="11780" width="5" style="248" customWidth="1"/>
    <col min="11781" max="11781" width="11.6640625" style="248" customWidth="1"/>
    <col min="11782" max="11782" width="9.1640625" style="248" customWidth="1"/>
    <col min="11783" max="11783" width="5" style="248" customWidth="1"/>
    <col min="11784" max="11784" width="77.83203125" style="248" customWidth="1"/>
    <col min="11785" max="11786" width="20" style="248" customWidth="1"/>
    <col min="11787" max="11787" width="1.6640625" style="248" customWidth="1"/>
    <col min="11788" max="12032" width="9.33203125" style="248"/>
    <col min="12033" max="12033" width="8.33203125" style="248" customWidth="1"/>
    <col min="12034" max="12034" width="1.6640625" style="248" customWidth="1"/>
    <col min="12035" max="12036" width="5" style="248" customWidth="1"/>
    <col min="12037" max="12037" width="11.6640625" style="248" customWidth="1"/>
    <col min="12038" max="12038" width="9.1640625" style="248" customWidth="1"/>
    <col min="12039" max="12039" width="5" style="248" customWidth="1"/>
    <col min="12040" max="12040" width="77.83203125" style="248" customWidth="1"/>
    <col min="12041" max="12042" width="20" style="248" customWidth="1"/>
    <col min="12043" max="12043" width="1.6640625" style="248" customWidth="1"/>
    <col min="12044" max="12288" width="9.33203125" style="248"/>
    <col min="12289" max="12289" width="8.33203125" style="248" customWidth="1"/>
    <col min="12290" max="12290" width="1.6640625" style="248" customWidth="1"/>
    <col min="12291" max="12292" width="5" style="248" customWidth="1"/>
    <col min="12293" max="12293" width="11.6640625" style="248" customWidth="1"/>
    <col min="12294" max="12294" width="9.1640625" style="248" customWidth="1"/>
    <col min="12295" max="12295" width="5" style="248" customWidth="1"/>
    <col min="12296" max="12296" width="77.83203125" style="248" customWidth="1"/>
    <col min="12297" max="12298" width="20" style="248" customWidth="1"/>
    <col min="12299" max="12299" width="1.6640625" style="248" customWidth="1"/>
    <col min="12300" max="12544" width="9.33203125" style="248"/>
    <col min="12545" max="12545" width="8.33203125" style="248" customWidth="1"/>
    <col min="12546" max="12546" width="1.6640625" style="248" customWidth="1"/>
    <col min="12547" max="12548" width="5" style="248" customWidth="1"/>
    <col min="12549" max="12549" width="11.6640625" style="248" customWidth="1"/>
    <col min="12550" max="12550" width="9.1640625" style="248" customWidth="1"/>
    <col min="12551" max="12551" width="5" style="248" customWidth="1"/>
    <col min="12552" max="12552" width="77.83203125" style="248" customWidth="1"/>
    <col min="12553" max="12554" width="20" style="248" customWidth="1"/>
    <col min="12555" max="12555" width="1.6640625" style="248" customWidth="1"/>
    <col min="12556" max="12800" width="9.33203125" style="248"/>
    <col min="12801" max="12801" width="8.33203125" style="248" customWidth="1"/>
    <col min="12802" max="12802" width="1.6640625" style="248" customWidth="1"/>
    <col min="12803" max="12804" width="5" style="248" customWidth="1"/>
    <col min="12805" max="12805" width="11.6640625" style="248" customWidth="1"/>
    <col min="12806" max="12806" width="9.1640625" style="248" customWidth="1"/>
    <col min="12807" max="12807" width="5" style="248" customWidth="1"/>
    <col min="12808" max="12808" width="77.83203125" style="248" customWidth="1"/>
    <col min="12809" max="12810" width="20" style="248" customWidth="1"/>
    <col min="12811" max="12811" width="1.6640625" style="248" customWidth="1"/>
    <col min="12812" max="13056" width="9.33203125" style="248"/>
    <col min="13057" max="13057" width="8.33203125" style="248" customWidth="1"/>
    <col min="13058" max="13058" width="1.6640625" style="248" customWidth="1"/>
    <col min="13059" max="13060" width="5" style="248" customWidth="1"/>
    <col min="13061" max="13061" width="11.6640625" style="248" customWidth="1"/>
    <col min="13062" max="13062" width="9.1640625" style="248" customWidth="1"/>
    <col min="13063" max="13063" width="5" style="248" customWidth="1"/>
    <col min="13064" max="13064" width="77.83203125" style="248" customWidth="1"/>
    <col min="13065" max="13066" width="20" style="248" customWidth="1"/>
    <col min="13067" max="13067" width="1.6640625" style="248" customWidth="1"/>
    <col min="13068" max="13312" width="9.33203125" style="248"/>
    <col min="13313" max="13313" width="8.33203125" style="248" customWidth="1"/>
    <col min="13314" max="13314" width="1.6640625" style="248" customWidth="1"/>
    <col min="13315" max="13316" width="5" style="248" customWidth="1"/>
    <col min="13317" max="13317" width="11.6640625" style="248" customWidth="1"/>
    <col min="13318" max="13318" width="9.1640625" style="248" customWidth="1"/>
    <col min="13319" max="13319" width="5" style="248" customWidth="1"/>
    <col min="13320" max="13320" width="77.83203125" style="248" customWidth="1"/>
    <col min="13321" max="13322" width="20" style="248" customWidth="1"/>
    <col min="13323" max="13323" width="1.6640625" style="248" customWidth="1"/>
    <col min="13324" max="13568" width="9.33203125" style="248"/>
    <col min="13569" max="13569" width="8.33203125" style="248" customWidth="1"/>
    <col min="13570" max="13570" width="1.6640625" style="248" customWidth="1"/>
    <col min="13571" max="13572" width="5" style="248" customWidth="1"/>
    <col min="13573" max="13573" width="11.6640625" style="248" customWidth="1"/>
    <col min="13574" max="13574" width="9.1640625" style="248" customWidth="1"/>
    <col min="13575" max="13575" width="5" style="248" customWidth="1"/>
    <col min="13576" max="13576" width="77.83203125" style="248" customWidth="1"/>
    <col min="13577" max="13578" width="20" style="248" customWidth="1"/>
    <col min="13579" max="13579" width="1.6640625" style="248" customWidth="1"/>
    <col min="13580" max="13824" width="9.33203125" style="248"/>
    <col min="13825" max="13825" width="8.33203125" style="248" customWidth="1"/>
    <col min="13826" max="13826" width="1.6640625" style="248" customWidth="1"/>
    <col min="13827" max="13828" width="5" style="248" customWidth="1"/>
    <col min="13829" max="13829" width="11.6640625" style="248" customWidth="1"/>
    <col min="13830" max="13830" width="9.1640625" style="248" customWidth="1"/>
    <col min="13831" max="13831" width="5" style="248" customWidth="1"/>
    <col min="13832" max="13832" width="77.83203125" style="248" customWidth="1"/>
    <col min="13833" max="13834" width="20" style="248" customWidth="1"/>
    <col min="13835" max="13835" width="1.6640625" style="248" customWidth="1"/>
    <col min="13836" max="14080" width="9.33203125" style="248"/>
    <col min="14081" max="14081" width="8.33203125" style="248" customWidth="1"/>
    <col min="14082" max="14082" width="1.6640625" style="248" customWidth="1"/>
    <col min="14083" max="14084" width="5" style="248" customWidth="1"/>
    <col min="14085" max="14085" width="11.6640625" style="248" customWidth="1"/>
    <col min="14086" max="14086" width="9.1640625" style="248" customWidth="1"/>
    <col min="14087" max="14087" width="5" style="248" customWidth="1"/>
    <col min="14088" max="14088" width="77.83203125" style="248" customWidth="1"/>
    <col min="14089" max="14090" width="20" style="248" customWidth="1"/>
    <col min="14091" max="14091" width="1.6640625" style="248" customWidth="1"/>
    <col min="14092" max="14336" width="9.33203125" style="248"/>
    <col min="14337" max="14337" width="8.33203125" style="248" customWidth="1"/>
    <col min="14338" max="14338" width="1.6640625" style="248" customWidth="1"/>
    <col min="14339" max="14340" width="5" style="248" customWidth="1"/>
    <col min="14341" max="14341" width="11.6640625" style="248" customWidth="1"/>
    <col min="14342" max="14342" width="9.1640625" style="248" customWidth="1"/>
    <col min="14343" max="14343" width="5" style="248" customWidth="1"/>
    <col min="14344" max="14344" width="77.83203125" style="248" customWidth="1"/>
    <col min="14345" max="14346" width="20" style="248" customWidth="1"/>
    <col min="14347" max="14347" width="1.6640625" style="248" customWidth="1"/>
    <col min="14348" max="14592" width="9.33203125" style="248"/>
    <col min="14593" max="14593" width="8.33203125" style="248" customWidth="1"/>
    <col min="14594" max="14594" width="1.6640625" style="248" customWidth="1"/>
    <col min="14595" max="14596" width="5" style="248" customWidth="1"/>
    <col min="14597" max="14597" width="11.6640625" style="248" customWidth="1"/>
    <col min="14598" max="14598" width="9.1640625" style="248" customWidth="1"/>
    <col min="14599" max="14599" width="5" style="248" customWidth="1"/>
    <col min="14600" max="14600" width="77.83203125" style="248" customWidth="1"/>
    <col min="14601" max="14602" width="20" style="248" customWidth="1"/>
    <col min="14603" max="14603" width="1.6640625" style="248" customWidth="1"/>
    <col min="14604" max="14848" width="9.33203125" style="248"/>
    <col min="14849" max="14849" width="8.33203125" style="248" customWidth="1"/>
    <col min="14850" max="14850" width="1.6640625" style="248" customWidth="1"/>
    <col min="14851" max="14852" width="5" style="248" customWidth="1"/>
    <col min="14853" max="14853" width="11.6640625" style="248" customWidth="1"/>
    <col min="14854" max="14854" width="9.1640625" style="248" customWidth="1"/>
    <col min="14855" max="14855" width="5" style="248" customWidth="1"/>
    <col min="14856" max="14856" width="77.83203125" style="248" customWidth="1"/>
    <col min="14857" max="14858" width="20" style="248" customWidth="1"/>
    <col min="14859" max="14859" width="1.6640625" style="248" customWidth="1"/>
    <col min="14860" max="15104" width="9.33203125" style="248"/>
    <col min="15105" max="15105" width="8.33203125" style="248" customWidth="1"/>
    <col min="15106" max="15106" width="1.6640625" style="248" customWidth="1"/>
    <col min="15107" max="15108" width="5" style="248" customWidth="1"/>
    <col min="15109" max="15109" width="11.6640625" style="248" customWidth="1"/>
    <col min="15110" max="15110" width="9.1640625" style="248" customWidth="1"/>
    <col min="15111" max="15111" width="5" style="248" customWidth="1"/>
    <col min="15112" max="15112" width="77.83203125" style="248" customWidth="1"/>
    <col min="15113" max="15114" width="20" style="248" customWidth="1"/>
    <col min="15115" max="15115" width="1.6640625" style="248" customWidth="1"/>
    <col min="15116" max="15360" width="9.33203125" style="248"/>
    <col min="15361" max="15361" width="8.33203125" style="248" customWidth="1"/>
    <col min="15362" max="15362" width="1.6640625" style="248" customWidth="1"/>
    <col min="15363" max="15364" width="5" style="248" customWidth="1"/>
    <col min="15365" max="15365" width="11.6640625" style="248" customWidth="1"/>
    <col min="15366" max="15366" width="9.1640625" style="248" customWidth="1"/>
    <col min="15367" max="15367" width="5" style="248" customWidth="1"/>
    <col min="15368" max="15368" width="77.83203125" style="248" customWidth="1"/>
    <col min="15369" max="15370" width="20" style="248" customWidth="1"/>
    <col min="15371" max="15371" width="1.6640625" style="248" customWidth="1"/>
    <col min="15372" max="15616" width="9.33203125" style="248"/>
    <col min="15617" max="15617" width="8.33203125" style="248" customWidth="1"/>
    <col min="15618" max="15618" width="1.6640625" style="248" customWidth="1"/>
    <col min="15619" max="15620" width="5" style="248" customWidth="1"/>
    <col min="15621" max="15621" width="11.6640625" style="248" customWidth="1"/>
    <col min="15622" max="15622" width="9.1640625" style="248" customWidth="1"/>
    <col min="15623" max="15623" width="5" style="248" customWidth="1"/>
    <col min="15624" max="15624" width="77.83203125" style="248" customWidth="1"/>
    <col min="15625" max="15626" width="20" style="248" customWidth="1"/>
    <col min="15627" max="15627" width="1.6640625" style="248" customWidth="1"/>
    <col min="15628" max="15872" width="9.33203125" style="248"/>
    <col min="15873" max="15873" width="8.33203125" style="248" customWidth="1"/>
    <col min="15874" max="15874" width="1.6640625" style="248" customWidth="1"/>
    <col min="15875" max="15876" width="5" style="248" customWidth="1"/>
    <col min="15877" max="15877" width="11.6640625" style="248" customWidth="1"/>
    <col min="15878" max="15878" width="9.1640625" style="248" customWidth="1"/>
    <col min="15879" max="15879" width="5" style="248" customWidth="1"/>
    <col min="15880" max="15880" width="77.83203125" style="248" customWidth="1"/>
    <col min="15881" max="15882" width="20" style="248" customWidth="1"/>
    <col min="15883" max="15883" width="1.6640625" style="248" customWidth="1"/>
    <col min="15884" max="16128" width="9.33203125" style="248"/>
    <col min="16129" max="16129" width="8.33203125" style="248" customWidth="1"/>
    <col min="16130" max="16130" width="1.6640625" style="248" customWidth="1"/>
    <col min="16131" max="16132" width="5" style="248" customWidth="1"/>
    <col min="16133" max="16133" width="11.6640625" style="248" customWidth="1"/>
    <col min="16134" max="16134" width="9.1640625" style="248" customWidth="1"/>
    <col min="16135" max="16135" width="5" style="248" customWidth="1"/>
    <col min="16136" max="16136" width="77.83203125" style="248" customWidth="1"/>
    <col min="16137" max="16138" width="20" style="248" customWidth="1"/>
    <col min="16139" max="16139" width="1.6640625" style="248" customWidth="1"/>
    <col min="16140" max="16384" width="9.33203125" style="248"/>
  </cols>
  <sheetData>
    <row r="1" spans="2:11" ht="37.5" customHeight="1" x14ac:dyDescent="0.3"/>
    <row r="2" spans="2:11" ht="7.5" customHeight="1" x14ac:dyDescent="0.3">
      <c r="B2" s="249"/>
      <c r="C2" s="250"/>
      <c r="D2" s="250"/>
      <c r="E2" s="250"/>
      <c r="F2" s="250"/>
      <c r="G2" s="250"/>
      <c r="H2" s="250"/>
      <c r="I2" s="250"/>
      <c r="J2" s="250"/>
      <c r="K2" s="251"/>
    </row>
    <row r="3" spans="2:11" s="254" customFormat="1" ht="45" customHeight="1" x14ac:dyDescent="0.3">
      <c r="B3" s="252"/>
      <c r="C3" s="373" t="s">
        <v>810</v>
      </c>
      <c r="D3" s="373"/>
      <c r="E3" s="373"/>
      <c r="F3" s="373"/>
      <c r="G3" s="373"/>
      <c r="H3" s="373"/>
      <c r="I3" s="373"/>
      <c r="J3" s="373"/>
      <c r="K3" s="253"/>
    </row>
    <row r="4" spans="2:11" ht="25.5" customHeight="1" x14ac:dyDescent="0.3">
      <c r="B4" s="255"/>
      <c r="C4" s="378" t="s">
        <v>811</v>
      </c>
      <c r="D4" s="378"/>
      <c r="E4" s="378"/>
      <c r="F4" s="378"/>
      <c r="G4" s="378"/>
      <c r="H4" s="378"/>
      <c r="I4" s="378"/>
      <c r="J4" s="378"/>
      <c r="K4" s="256"/>
    </row>
    <row r="5" spans="2:11" ht="5.25" customHeight="1" x14ac:dyDescent="0.3">
      <c r="B5" s="255"/>
      <c r="C5" s="257"/>
      <c r="D5" s="257"/>
      <c r="E5" s="257"/>
      <c r="F5" s="257"/>
      <c r="G5" s="257"/>
      <c r="H5" s="257"/>
      <c r="I5" s="257"/>
      <c r="J5" s="257"/>
      <c r="K5" s="256"/>
    </row>
    <row r="6" spans="2:11" ht="15" customHeight="1" x14ac:dyDescent="0.3">
      <c r="B6" s="255"/>
      <c r="C6" s="375" t="s">
        <v>812</v>
      </c>
      <c r="D6" s="375"/>
      <c r="E6" s="375"/>
      <c r="F6" s="375"/>
      <c r="G6" s="375"/>
      <c r="H6" s="375"/>
      <c r="I6" s="375"/>
      <c r="J6" s="375"/>
      <c r="K6" s="256"/>
    </row>
    <row r="7" spans="2:11" ht="15" customHeight="1" x14ac:dyDescent="0.3">
      <c r="B7" s="258"/>
      <c r="C7" s="375" t="s">
        <v>813</v>
      </c>
      <c r="D7" s="375"/>
      <c r="E7" s="375"/>
      <c r="F7" s="375"/>
      <c r="G7" s="375"/>
      <c r="H7" s="375"/>
      <c r="I7" s="375"/>
      <c r="J7" s="375"/>
      <c r="K7" s="256"/>
    </row>
    <row r="8" spans="2:11" ht="12.75" customHeight="1" x14ac:dyDescent="0.3">
      <c r="B8" s="258"/>
      <c r="C8" s="259"/>
      <c r="D8" s="259"/>
      <c r="E8" s="259"/>
      <c r="F8" s="259"/>
      <c r="G8" s="259"/>
      <c r="H8" s="259"/>
      <c r="I8" s="259"/>
      <c r="J8" s="259"/>
      <c r="K8" s="256"/>
    </row>
    <row r="9" spans="2:11" ht="15" customHeight="1" x14ac:dyDescent="0.3">
      <c r="B9" s="258"/>
      <c r="C9" s="375" t="s">
        <v>814</v>
      </c>
      <c r="D9" s="375"/>
      <c r="E9" s="375"/>
      <c r="F9" s="375"/>
      <c r="G9" s="375"/>
      <c r="H9" s="375"/>
      <c r="I9" s="375"/>
      <c r="J9" s="375"/>
      <c r="K9" s="256"/>
    </row>
    <row r="10" spans="2:11" ht="15" customHeight="1" x14ac:dyDescent="0.3">
      <c r="B10" s="258"/>
      <c r="C10" s="259"/>
      <c r="D10" s="375" t="s">
        <v>815</v>
      </c>
      <c r="E10" s="375"/>
      <c r="F10" s="375"/>
      <c r="G10" s="375"/>
      <c r="H10" s="375"/>
      <c r="I10" s="375"/>
      <c r="J10" s="375"/>
      <c r="K10" s="256"/>
    </row>
    <row r="11" spans="2:11" ht="15" customHeight="1" x14ac:dyDescent="0.3">
      <c r="B11" s="258"/>
      <c r="C11" s="260"/>
      <c r="D11" s="375" t="s">
        <v>816</v>
      </c>
      <c r="E11" s="375"/>
      <c r="F11" s="375"/>
      <c r="G11" s="375"/>
      <c r="H11" s="375"/>
      <c r="I11" s="375"/>
      <c r="J11" s="375"/>
      <c r="K11" s="256"/>
    </row>
    <row r="12" spans="2:11" ht="12.75" customHeight="1" x14ac:dyDescent="0.3">
      <c r="B12" s="258"/>
      <c r="C12" s="260"/>
      <c r="D12" s="260"/>
      <c r="E12" s="260"/>
      <c r="F12" s="260"/>
      <c r="G12" s="260"/>
      <c r="H12" s="260"/>
      <c r="I12" s="260"/>
      <c r="J12" s="260"/>
      <c r="K12" s="256"/>
    </row>
    <row r="13" spans="2:11" ht="15" customHeight="1" x14ac:dyDescent="0.3">
      <c r="B13" s="258"/>
      <c r="C13" s="260"/>
      <c r="D13" s="375" t="s">
        <v>817</v>
      </c>
      <c r="E13" s="375"/>
      <c r="F13" s="375"/>
      <c r="G13" s="375"/>
      <c r="H13" s="375"/>
      <c r="I13" s="375"/>
      <c r="J13" s="375"/>
      <c r="K13" s="256"/>
    </row>
    <row r="14" spans="2:11" ht="15" customHeight="1" x14ac:dyDescent="0.3">
      <c r="B14" s="258"/>
      <c r="C14" s="260"/>
      <c r="D14" s="375" t="s">
        <v>818</v>
      </c>
      <c r="E14" s="375"/>
      <c r="F14" s="375"/>
      <c r="G14" s="375"/>
      <c r="H14" s="375"/>
      <c r="I14" s="375"/>
      <c r="J14" s="375"/>
      <c r="K14" s="256"/>
    </row>
    <row r="15" spans="2:11" ht="15" customHeight="1" x14ac:dyDescent="0.3">
      <c r="B15" s="258"/>
      <c r="C15" s="260"/>
      <c r="D15" s="375" t="s">
        <v>819</v>
      </c>
      <c r="E15" s="375"/>
      <c r="F15" s="375"/>
      <c r="G15" s="375"/>
      <c r="H15" s="375"/>
      <c r="I15" s="375"/>
      <c r="J15" s="375"/>
      <c r="K15" s="256"/>
    </row>
    <row r="16" spans="2:11" ht="15" customHeight="1" x14ac:dyDescent="0.3">
      <c r="B16" s="258"/>
      <c r="C16" s="260"/>
      <c r="D16" s="260"/>
      <c r="E16" s="261" t="s">
        <v>83</v>
      </c>
      <c r="F16" s="375" t="s">
        <v>820</v>
      </c>
      <c r="G16" s="375"/>
      <c r="H16" s="375"/>
      <c r="I16" s="375"/>
      <c r="J16" s="375"/>
      <c r="K16" s="256"/>
    </row>
    <row r="17" spans="2:11" ht="15" customHeight="1" x14ac:dyDescent="0.3">
      <c r="B17" s="258"/>
      <c r="C17" s="260"/>
      <c r="D17" s="260"/>
      <c r="E17" s="261" t="s">
        <v>821</v>
      </c>
      <c r="F17" s="375" t="s">
        <v>822</v>
      </c>
      <c r="G17" s="375"/>
      <c r="H17" s="375"/>
      <c r="I17" s="375"/>
      <c r="J17" s="375"/>
      <c r="K17" s="256"/>
    </row>
    <row r="18" spans="2:11" ht="15" customHeight="1" x14ac:dyDescent="0.3">
      <c r="B18" s="258"/>
      <c r="C18" s="260"/>
      <c r="D18" s="260"/>
      <c r="E18" s="261" t="s">
        <v>823</v>
      </c>
      <c r="F18" s="375" t="s">
        <v>824</v>
      </c>
      <c r="G18" s="375"/>
      <c r="H18" s="375"/>
      <c r="I18" s="375"/>
      <c r="J18" s="375"/>
      <c r="K18" s="256"/>
    </row>
    <row r="19" spans="2:11" ht="15" customHeight="1" x14ac:dyDescent="0.3">
      <c r="B19" s="258"/>
      <c r="C19" s="260"/>
      <c r="D19" s="260"/>
      <c r="E19" s="261" t="s">
        <v>825</v>
      </c>
      <c r="F19" s="375" t="s">
        <v>826</v>
      </c>
      <c r="G19" s="375"/>
      <c r="H19" s="375"/>
      <c r="I19" s="375"/>
      <c r="J19" s="375"/>
      <c r="K19" s="256"/>
    </row>
    <row r="20" spans="2:11" ht="15" customHeight="1" x14ac:dyDescent="0.3">
      <c r="B20" s="258"/>
      <c r="C20" s="260"/>
      <c r="D20" s="260"/>
      <c r="E20" s="261" t="s">
        <v>827</v>
      </c>
      <c r="F20" s="375" t="s">
        <v>828</v>
      </c>
      <c r="G20" s="375"/>
      <c r="H20" s="375"/>
      <c r="I20" s="375"/>
      <c r="J20" s="375"/>
      <c r="K20" s="256"/>
    </row>
    <row r="21" spans="2:11" ht="15" customHeight="1" x14ac:dyDescent="0.3">
      <c r="B21" s="258"/>
      <c r="C21" s="260"/>
      <c r="D21" s="260"/>
      <c r="E21" s="261" t="s">
        <v>829</v>
      </c>
      <c r="F21" s="375" t="s">
        <v>830</v>
      </c>
      <c r="G21" s="375"/>
      <c r="H21" s="375"/>
      <c r="I21" s="375"/>
      <c r="J21" s="375"/>
      <c r="K21" s="256"/>
    </row>
    <row r="22" spans="2:11" ht="12.75" customHeight="1" x14ac:dyDescent="0.3">
      <c r="B22" s="258"/>
      <c r="C22" s="260"/>
      <c r="D22" s="260"/>
      <c r="E22" s="260"/>
      <c r="F22" s="260"/>
      <c r="G22" s="260"/>
      <c r="H22" s="260"/>
      <c r="I22" s="260"/>
      <c r="J22" s="260"/>
      <c r="K22" s="256"/>
    </row>
    <row r="23" spans="2:11" ht="15" customHeight="1" x14ac:dyDescent="0.3">
      <c r="B23" s="258"/>
      <c r="C23" s="375" t="s">
        <v>831</v>
      </c>
      <c r="D23" s="375"/>
      <c r="E23" s="375"/>
      <c r="F23" s="375"/>
      <c r="G23" s="375"/>
      <c r="H23" s="375"/>
      <c r="I23" s="375"/>
      <c r="J23" s="375"/>
      <c r="K23" s="256"/>
    </row>
    <row r="24" spans="2:11" ht="15" customHeight="1" x14ac:dyDescent="0.3">
      <c r="B24" s="258"/>
      <c r="C24" s="375" t="s">
        <v>832</v>
      </c>
      <c r="D24" s="375"/>
      <c r="E24" s="375"/>
      <c r="F24" s="375"/>
      <c r="G24" s="375"/>
      <c r="H24" s="375"/>
      <c r="I24" s="375"/>
      <c r="J24" s="375"/>
      <c r="K24" s="256"/>
    </row>
    <row r="25" spans="2:11" ht="15" customHeight="1" x14ac:dyDescent="0.3">
      <c r="B25" s="258"/>
      <c r="C25" s="259"/>
      <c r="D25" s="375" t="s">
        <v>833</v>
      </c>
      <c r="E25" s="375"/>
      <c r="F25" s="375"/>
      <c r="G25" s="375"/>
      <c r="H25" s="375"/>
      <c r="I25" s="375"/>
      <c r="J25" s="375"/>
      <c r="K25" s="256"/>
    </row>
    <row r="26" spans="2:11" ht="15" customHeight="1" x14ac:dyDescent="0.3">
      <c r="B26" s="258"/>
      <c r="C26" s="260"/>
      <c r="D26" s="375" t="s">
        <v>834</v>
      </c>
      <c r="E26" s="375"/>
      <c r="F26" s="375"/>
      <c r="G26" s="375"/>
      <c r="H26" s="375"/>
      <c r="I26" s="375"/>
      <c r="J26" s="375"/>
      <c r="K26" s="256"/>
    </row>
    <row r="27" spans="2:11" ht="12.75" customHeight="1" x14ac:dyDescent="0.3">
      <c r="B27" s="258"/>
      <c r="C27" s="260"/>
      <c r="D27" s="260"/>
      <c r="E27" s="260"/>
      <c r="F27" s="260"/>
      <c r="G27" s="260"/>
      <c r="H27" s="260"/>
      <c r="I27" s="260"/>
      <c r="J27" s="260"/>
      <c r="K27" s="256"/>
    </row>
    <row r="28" spans="2:11" ht="15" customHeight="1" x14ac:dyDescent="0.3">
      <c r="B28" s="258"/>
      <c r="C28" s="260"/>
      <c r="D28" s="375" t="s">
        <v>835</v>
      </c>
      <c r="E28" s="375"/>
      <c r="F28" s="375"/>
      <c r="G28" s="375"/>
      <c r="H28" s="375"/>
      <c r="I28" s="375"/>
      <c r="J28" s="375"/>
      <c r="K28" s="256"/>
    </row>
    <row r="29" spans="2:11" ht="15" customHeight="1" x14ac:dyDescent="0.3">
      <c r="B29" s="258"/>
      <c r="C29" s="260"/>
      <c r="D29" s="375" t="s">
        <v>836</v>
      </c>
      <c r="E29" s="375"/>
      <c r="F29" s="375"/>
      <c r="G29" s="375"/>
      <c r="H29" s="375"/>
      <c r="I29" s="375"/>
      <c r="J29" s="375"/>
      <c r="K29" s="256"/>
    </row>
    <row r="30" spans="2:11" ht="12.75" customHeight="1" x14ac:dyDescent="0.3">
      <c r="B30" s="258"/>
      <c r="C30" s="260"/>
      <c r="D30" s="260"/>
      <c r="E30" s="260"/>
      <c r="F30" s="260"/>
      <c r="G30" s="260"/>
      <c r="H30" s="260"/>
      <c r="I30" s="260"/>
      <c r="J30" s="260"/>
      <c r="K30" s="256"/>
    </row>
    <row r="31" spans="2:11" ht="15" customHeight="1" x14ac:dyDescent="0.3">
      <c r="B31" s="258"/>
      <c r="C31" s="260"/>
      <c r="D31" s="375" t="s">
        <v>837</v>
      </c>
      <c r="E31" s="375"/>
      <c r="F31" s="375"/>
      <c r="G31" s="375"/>
      <c r="H31" s="375"/>
      <c r="I31" s="375"/>
      <c r="J31" s="375"/>
      <c r="K31" s="256"/>
    </row>
    <row r="32" spans="2:11" ht="15" customHeight="1" x14ac:dyDescent="0.3">
      <c r="B32" s="258"/>
      <c r="C32" s="260"/>
      <c r="D32" s="375" t="s">
        <v>838</v>
      </c>
      <c r="E32" s="375"/>
      <c r="F32" s="375"/>
      <c r="G32" s="375"/>
      <c r="H32" s="375"/>
      <c r="I32" s="375"/>
      <c r="J32" s="375"/>
      <c r="K32" s="256"/>
    </row>
    <row r="33" spans="2:11" ht="15" customHeight="1" x14ac:dyDescent="0.3">
      <c r="B33" s="258"/>
      <c r="C33" s="260"/>
      <c r="D33" s="375" t="s">
        <v>839</v>
      </c>
      <c r="E33" s="375"/>
      <c r="F33" s="375"/>
      <c r="G33" s="375"/>
      <c r="H33" s="375"/>
      <c r="I33" s="375"/>
      <c r="J33" s="375"/>
      <c r="K33" s="256"/>
    </row>
    <row r="34" spans="2:11" ht="15" customHeight="1" x14ac:dyDescent="0.3">
      <c r="B34" s="258"/>
      <c r="C34" s="260"/>
      <c r="D34" s="259"/>
      <c r="E34" s="262" t="s">
        <v>104</v>
      </c>
      <c r="F34" s="259"/>
      <c r="G34" s="375" t="s">
        <v>840</v>
      </c>
      <c r="H34" s="375"/>
      <c r="I34" s="375"/>
      <c r="J34" s="375"/>
      <c r="K34" s="256"/>
    </row>
    <row r="35" spans="2:11" ht="30.75" customHeight="1" x14ac:dyDescent="0.3">
      <c r="B35" s="258"/>
      <c r="C35" s="260"/>
      <c r="D35" s="259"/>
      <c r="E35" s="262" t="s">
        <v>841</v>
      </c>
      <c r="F35" s="259"/>
      <c r="G35" s="375" t="s">
        <v>842</v>
      </c>
      <c r="H35" s="375"/>
      <c r="I35" s="375"/>
      <c r="J35" s="375"/>
      <c r="K35" s="256"/>
    </row>
    <row r="36" spans="2:11" ht="15" customHeight="1" x14ac:dyDescent="0.3">
      <c r="B36" s="258"/>
      <c r="C36" s="260"/>
      <c r="D36" s="259"/>
      <c r="E36" s="262" t="s">
        <v>58</v>
      </c>
      <c r="F36" s="259"/>
      <c r="G36" s="375" t="s">
        <v>843</v>
      </c>
      <c r="H36" s="375"/>
      <c r="I36" s="375"/>
      <c r="J36" s="375"/>
      <c r="K36" s="256"/>
    </row>
    <row r="37" spans="2:11" ht="15" customHeight="1" x14ac:dyDescent="0.3">
      <c r="B37" s="258"/>
      <c r="C37" s="260"/>
      <c r="D37" s="259"/>
      <c r="E37" s="262" t="s">
        <v>105</v>
      </c>
      <c r="F37" s="259"/>
      <c r="G37" s="375" t="s">
        <v>844</v>
      </c>
      <c r="H37" s="375"/>
      <c r="I37" s="375"/>
      <c r="J37" s="375"/>
      <c r="K37" s="256"/>
    </row>
    <row r="38" spans="2:11" ht="15" customHeight="1" x14ac:dyDescent="0.3">
      <c r="B38" s="258"/>
      <c r="C38" s="260"/>
      <c r="D38" s="259"/>
      <c r="E38" s="262" t="s">
        <v>106</v>
      </c>
      <c r="F38" s="259"/>
      <c r="G38" s="375" t="s">
        <v>845</v>
      </c>
      <c r="H38" s="375"/>
      <c r="I38" s="375"/>
      <c r="J38" s="375"/>
      <c r="K38" s="256"/>
    </row>
    <row r="39" spans="2:11" ht="15" customHeight="1" x14ac:dyDescent="0.3">
      <c r="B39" s="258"/>
      <c r="C39" s="260"/>
      <c r="D39" s="259"/>
      <c r="E39" s="262" t="s">
        <v>107</v>
      </c>
      <c r="F39" s="259"/>
      <c r="G39" s="375" t="s">
        <v>846</v>
      </c>
      <c r="H39" s="375"/>
      <c r="I39" s="375"/>
      <c r="J39" s="375"/>
      <c r="K39" s="256"/>
    </row>
    <row r="40" spans="2:11" ht="15" customHeight="1" x14ac:dyDescent="0.3">
      <c r="B40" s="258"/>
      <c r="C40" s="260"/>
      <c r="D40" s="259"/>
      <c r="E40" s="262" t="s">
        <v>847</v>
      </c>
      <c r="F40" s="259"/>
      <c r="G40" s="375" t="s">
        <v>848</v>
      </c>
      <c r="H40" s="375"/>
      <c r="I40" s="375"/>
      <c r="J40" s="375"/>
      <c r="K40" s="256"/>
    </row>
    <row r="41" spans="2:11" ht="15" customHeight="1" x14ac:dyDescent="0.3">
      <c r="B41" s="258"/>
      <c r="C41" s="260"/>
      <c r="D41" s="259"/>
      <c r="E41" s="262"/>
      <c r="F41" s="259"/>
      <c r="G41" s="375" t="s">
        <v>849</v>
      </c>
      <c r="H41" s="375"/>
      <c r="I41" s="375"/>
      <c r="J41" s="375"/>
      <c r="K41" s="256"/>
    </row>
    <row r="42" spans="2:11" ht="15" customHeight="1" x14ac:dyDescent="0.3">
      <c r="B42" s="258"/>
      <c r="C42" s="260"/>
      <c r="D42" s="259"/>
      <c r="E42" s="262" t="s">
        <v>850</v>
      </c>
      <c r="F42" s="259"/>
      <c r="G42" s="375" t="s">
        <v>851</v>
      </c>
      <c r="H42" s="375"/>
      <c r="I42" s="375"/>
      <c r="J42" s="375"/>
      <c r="K42" s="256"/>
    </row>
    <row r="43" spans="2:11" ht="15" customHeight="1" x14ac:dyDescent="0.3">
      <c r="B43" s="258"/>
      <c r="C43" s="260"/>
      <c r="D43" s="259"/>
      <c r="E43" s="262" t="s">
        <v>109</v>
      </c>
      <c r="F43" s="259"/>
      <c r="G43" s="375" t="s">
        <v>852</v>
      </c>
      <c r="H43" s="375"/>
      <c r="I43" s="375"/>
      <c r="J43" s="375"/>
      <c r="K43" s="256"/>
    </row>
    <row r="44" spans="2:11" ht="12.75" customHeight="1" x14ac:dyDescent="0.3">
      <c r="B44" s="258"/>
      <c r="C44" s="260"/>
      <c r="D44" s="259"/>
      <c r="E44" s="259"/>
      <c r="F44" s="259"/>
      <c r="G44" s="259"/>
      <c r="H44" s="259"/>
      <c r="I44" s="259"/>
      <c r="J44" s="259"/>
      <c r="K44" s="256"/>
    </row>
    <row r="45" spans="2:11" ht="15" customHeight="1" x14ac:dyDescent="0.3">
      <c r="B45" s="258"/>
      <c r="C45" s="260"/>
      <c r="D45" s="375" t="s">
        <v>853</v>
      </c>
      <c r="E45" s="375"/>
      <c r="F45" s="375"/>
      <c r="G45" s="375"/>
      <c r="H45" s="375"/>
      <c r="I45" s="375"/>
      <c r="J45" s="375"/>
      <c r="K45" s="256"/>
    </row>
    <row r="46" spans="2:11" ht="15" customHeight="1" x14ac:dyDescent="0.3">
      <c r="B46" s="258"/>
      <c r="C46" s="260"/>
      <c r="D46" s="260"/>
      <c r="E46" s="375" t="s">
        <v>854</v>
      </c>
      <c r="F46" s="375"/>
      <c r="G46" s="375"/>
      <c r="H46" s="375"/>
      <c r="I46" s="375"/>
      <c r="J46" s="375"/>
      <c r="K46" s="256"/>
    </row>
    <row r="47" spans="2:11" ht="15" customHeight="1" x14ac:dyDescent="0.3">
      <c r="B47" s="258"/>
      <c r="C47" s="260"/>
      <c r="D47" s="260"/>
      <c r="E47" s="375" t="s">
        <v>855</v>
      </c>
      <c r="F47" s="375"/>
      <c r="G47" s="375"/>
      <c r="H47" s="375"/>
      <c r="I47" s="375"/>
      <c r="J47" s="375"/>
      <c r="K47" s="256"/>
    </row>
    <row r="48" spans="2:11" ht="15" customHeight="1" x14ac:dyDescent="0.3">
      <c r="B48" s="258"/>
      <c r="C48" s="260"/>
      <c r="D48" s="260"/>
      <c r="E48" s="375" t="s">
        <v>856</v>
      </c>
      <c r="F48" s="375"/>
      <c r="G48" s="375"/>
      <c r="H48" s="375"/>
      <c r="I48" s="375"/>
      <c r="J48" s="375"/>
      <c r="K48" s="256"/>
    </row>
    <row r="49" spans="2:11" ht="15" customHeight="1" x14ac:dyDescent="0.3">
      <c r="B49" s="258"/>
      <c r="C49" s="260"/>
      <c r="D49" s="375" t="s">
        <v>857</v>
      </c>
      <c r="E49" s="375"/>
      <c r="F49" s="375"/>
      <c r="G49" s="375"/>
      <c r="H49" s="375"/>
      <c r="I49" s="375"/>
      <c r="J49" s="375"/>
      <c r="K49" s="256"/>
    </row>
    <row r="50" spans="2:11" ht="25.5" customHeight="1" x14ac:dyDescent="0.3">
      <c r="B50" s="255"/>
      <c r="C50" s="378" t="s">
        <v>858</v>
      </c>
      <c r="D50" s="378"/>
      <c r="E50" s="378"/>
      <c r="F50" s="378"/>
      <c r="G50" s="378"/>
      <c r="H50" s="378"/>
      <c r="I50" s="378"/>
      <c r="J50" s="378"/>
      <c r="K50" s="256"/>
    </row>
    <row r="51" spans="2:11" ht="5.25" customHeight="1" x14ac:dyDescent="0.3">
      <c r="B51" s="255"/>
      <c r="C51" s="257"/>
      <c r="D51" s="257"/>
      <c r="E51" s="257"/>
      <c r="F51" s="257"/>
      <c r="G51" s="257"/>
      <c r="H51" s="257"/>
      <c r="I51" s="257"/>
      <c r="J51" s="257"/>
      <c r="K51" s="256"/>
    </row>
    <row r="52" spans="2:11" ht="15" customHeight="1" x14ac:dyDescent="0.3">
      <c r="B52" s="255"/>
      <c r="C52" s="375" t="s">
        <v>859</v>
      </c>
      <c r="D52" s="375"/>
      <c r="E52" s="375"/>
      <c r="F52" s="375"/>
      <c r="G52" s="375"/>
      <c r="H52" s="375"/>
      <c r="I52" s="375"/>
      <c r="J52" s="375"/>
      <c r="K52" s="256"/>
    </row>
    <row r="53" spans="2:11" ht="15" customHeight="1" x14ac:dyDescent="0.3">
      <c r="B53" s="255"/>
      <c r="C53" s="375" t="s">
        <v>860</v>
      </c>
      <c r="D53" s="375"/>
      <c r="E53" s="375"/>
      <c r="F53" s="375"/>
      <c r="G53" s="375"/>
      <c r="H53" s="375"/>
      <c r="I53" s="375"/>
      <c r="J53" s="375"/>
      <c r="K53" s="256"/>
    </row>
    <row r="54" spans="2:11" ht="12.75" customHeight="1" x14ac:dyDescent="0.3">
      <c r="B54" s="255"/>
      <c r="C54" s="259"/>
      <c r="D54" s="259"/>
      <c r="E54" s="259"/>
      <c r="F54" s="259"/>
      <c r="G54" s="259"/>
      <c r="H54" s="259"/>
      <c r="I54" s="259"/>
      <c r="J54" s="259"/>
      <c r="K54" s="256"/>
    </row>
    <row r="55" spans="2:11" ht="15" customHeight="1" x14ac:dyDescent="0.3">
      <c r="B55" s="255"/>
      <c r="C55" s="375" t="s">
        <v>861</v>
      </c>
      <c r="D55" s="375"/>
      <c r="E55" s="375"/>
      <c r="F55" s="375"/>
      <c r="G55" s="375"/>
      <c r="H55" s="375"/>
      <c r="I55" s="375"/>
      <c r="J55" s="375"/>
      <c r="K55" s="256"/>
    </row>
    <row r="56" spans="2:11" ht="15" customHeight="1" x14ac:dyDescent="0.3">
      <c r="B56" s="255"/>
      <c r="C56" s="260"/>
      <c r="D56" s="375" t="s">
        <v>862</v>
      </c>
      <c r="E56" s="375"/>
      <c r="F56" s="375"/>
      <c r="G56" s="375"/>
      <c r="H56" s="375"/>
      <c r="I56" s="375"/>
      <c r="J56" s="375"/>
      <c r="K56" s="256"/>
    </row>
    <row r="57" spans="2:11" ht="15" customHeight="1" x14ac:dyDescent="0.3">
      <c r="B57" s="255"/>
      <c r="C57" s="260"/>
      <c r="D57" s="375" t="s">
        <v>863</v>
      </c>
      <c r="E57" s="375"/>
      <c r="F57" s="375"/>
      <c r="G57" s="375"/>
      <c r="H57" s="375"/>
      <c r="I57" s="375"/>
      <c r="J57" s="375"/>
      <c r="K57" s="256"/>
    </row>
    <row r="58" spans="2:11" ht="15" customHeight="1" x14ac:dyDescent="0.3">
      <c r="B58" s="255"/>
      <c r="C58" s="260"/>
      <c r="D58" s="375" t="s">
        <v>864</v>
      </c>
      <c r="E58" s="375"/>
      <c r="F58" s="375"/>
      <c r="G58" s="375"/>
      <c r="H58" s="375"/>
      <c r="I58" s="375"/>
      <c r="J58" s="375"/>
      <c r="K58" s="256"/>
    </row>
    <row r="59" spans="2:11" ht="15" customHeight="1" x14ac:dyDescent="0.3">
      <c r="B59" s="255"/>
      <c r="C59" s="260"/>
      <c r="D59" s="375" t="s">
        <v>865</v>
      </c>
      <c r="E59" s="375"/>
      <c r="F59" s="375"/>
      <c r="G59" s="375"/>
      <c r="H59" s="375"/>
      <c r="I59" s="375"/>
      <c r="J59" s="375"/>
      <c r="K59" s="256"/>
    </row>
    <row r="60" spans="2:11" ht="15" customHeight="1" x14ac:dyDescent="0.3">
      <c r="B60" s="255"/>
      <c r="C60" s="260"/>
      <c r="D60" s="377" t="s">
        <v>866</v>
      </c>
      <c r="E60" s="377"/>
      <c r="F60" s="377"/>
      <c r="G60" s="377"/>
      <c r="H60" s="377"/>
      <c r="I60" s="377"/>
      <c r="J60" s="377"/>
      <c r="K60" s="256"/>
    </row>
    <row r="61" spans="2:11" ht="15" customHeight="1" x14ac:dyDescent="0.3">
      <c r="B61" s="255"/>
      <c r="C61" s="260"/>
      <c r="D61" s="375" t="s">
        <v>867</v>
      </c>
      <c r="E61" s="375"/>
      <c r="F61" s="375"/>
      <c r="G61" s="375"/>
      <c r="H61" s="375"/>
      <c r="I61" s="375"/>
      <c r="J61" s="375"/>
      <c r="K61" s="256"/>
    </row>
    <row r="62" spans="2:11" ht="12.75" customHeight="1" x14ac:dyDescent="0.3">
      <c r="B62" s="255"/>
      <c r="C62" s="260"/>
      <c r="D62" s="260"/>
      <c r="E62" s="263"/>
      <c r="F62" s="260"/>
      <c r="G62" s="260"/>
      <c r="H62" s="260"/>
      <c r="I62" s="260"/>
      <c r="J62" s="260"/>
      <c r="K62" s="256"/>
    </row>
    <row r="63" spans="2:11" ht="15" customHeight="1" x14ac:dyDescent="0.3">
      <c r="B63" s="255"/>
      <c r="C63" s="260"/>
      <c r="D63" s="375" t="s">
        <v>868</v>
      </c>
      <c r="E63" s="375"/>
      <c r="F63" s="375"/>
      <c r="G63" s="375"/>
      <c r="H63" s="375"/>
      <c r="I63" s="375"/>
      <c r="J63" s="375"/>
      <c r="K63" s="256"/>
    </row>
    <row r="64" spans="2:11" ht="15" customHeight="1" x14ac:dyDescent="0.3">
      <c r="B64" s="255"/>
      <c r="C64" s="260"/>
      <c r="D64" s="377" t="s">
        <v>869</v>
      </c>
      <c r="E64" s="377"/>
      <c r="F64" s="377"/>
      <c r="G64" s="377"/>
      <c r="H64" s="377"/>
      <c r="I64" s="377"/>
      <c r="J64" s="377"/>
      <c r="K64" s="256"/>
    </row>
    <row r="65" spans="2:11" ht="15" customHeight="1" x14ac:dyDescent="0.3">
      <c r="B65" s="255"/>
      <c r="C65" s="260"/>
      <c r="D65" s="375" t="s">
        <v>870</v>
      </c>
      <c r="E65" s="375"/>
      <c r="F65" s="375"/>
      <c r="G65" s="375"/>
      <c r="H65" s="375"/>
      <c r="I65" s="375"/>
      <c r="J65" s="375"/>
      <c r="K65" s="256"/>
    </row>
    <row r="66" spans="2:11" ht="15" customHeight="1" x14ac:dyDescent="0.3">
      <c r="B66" s="255"/>
      <c r="C66" s="260"/>
      <c r="D66" s="375" t="s">
        <v>871</v>
      </c>
      <c r="E66" s="375"/>
      <c r="F66" s="375"/>
      <c r="G66" s="375"/>
      <c r="H66" s="375"/>
      <c r="I66" s="375"/>
      <c r="J66" s="375"/>
      <c r="K66" s="256"/>
    </row>
    <row r="67" spans="2:11" ht="15" customHeight="1" x14ac:dyDescent="0.3">
      <c r="B67" s="255"/>
      <c r="C67" s="260"/>
      <c r="D67" s="375" t="s">
        <v>872</v>
      </c>
      <c r="E67" s="375"/>
      <c r="F67" s="375"/>
      <c r="G67" s="375"/>
      <c r="H67" s="375"/>
      <c r="I67" s="375"/>
      <c r="J67" s="375"/>
      <c r="K67" s="256"/>
    </row>
    <row r="68" spans="2:11" ht="15" customHeight="1" x14ac:dyDescent="0.3">
      <c r="B68" s="255"/>
      <c r="C68" s="260"/>
      <c r="D68" s="375" t="s">
        <v>873</v>
      </c>
      <c r="E68" s="375"/>
      <c r="F68" s="375"/>
      <c r="G68" s="375"/>
      <c r="H68" s="375"/>
      <c r="I68" s="375"/>
      <c r="J68" s="375"/>
      <c r="K68" s="256"/>
    </row>
    <row r="69" spans="2:11" ht="12.75" customHeight="1" x14ac:dyDescent="0.3">
      <c r="B69" s="264"/>
      <c r="C69" s="265"/>
      <c r="D69" s="265"/>
      <c r="E69" s="265"/>
      <c r="F69" s="265"/>
      <c r="G69" s="265"/>
      <c r="H69" s="265"/>
      <c r="I69" s="265"/>
      <c r="J69" s="265"/>
      <c r="K69" s="266"/>
    </row>
    <row r="70" spans="2:11" ht="18.75" customHeight="1" x14ac:dyDescent="0.3">
      <c r="B70" s="267"/>
      <c r="C70" s="267"/>
      <c r="D70" s="267"/>
      <c r="E70" s="267"/>
      <c r="F70" s="267"/>
      <c r="G70" s="267"/>
      <c r="H70" s="267"/>
      <c r="I70" s="267"/>
      <c r="J70" s="267"/>
      <c r="K70" s="268"/>
    </row>
    <row r="71" spans="2:11" ht="18.75" customHeight="1" x14ac:dyDescent="0.3">
      <c r="B71" s="268"/>
      <c r="C71" s="268"/>
      <c r="D71" s="268"/>
      <c r="E71" s="268"/>
      <c r="F71" s="268"/>
      <c r="G71" s="268"/>
      <c r="H71" s="268"/>
      <c r="I71" s="268"/>
      <c r="J71" s="268"/>
      <c r="K71" s="268"/>
    </row>
    <row r="72" spans="2:11" ht="7.5" customHeight="1" x14ac:dyDescent="0.3">
      <c r="B72" s="269"/>
      <c r="C72" s="270"/>
      <c r="D72" s="270"/>
      <c r="E72" s="270"/>
      <c r="F72" s="270"/>
      <c r="G72" s="270"/>
      <c r="H72" s="270"/>
      <c r="I72" s="270"/>
      <c r="J72" s="270"/>
      <c r="K72" s="271"/>
    </row>
    <row r="73" spans="2:11" ht="45" customHeight="1" x14ac:dyDescent="0.3">
      <c r="B73" s="272"/>
      <c r="C73" s="376" t="s">
        <v>874</v>
      </c>
      <c r="D73" s="376"/>
      <c r="E73" s="376"/>
      <c r="F73" s="376"/>
      <c r="G73" s="376"/>
      <c r="H73" s="376"/>
      <c r="I73" s="376"/>
      <c r="J73" s="376"/>
      <c r="K73" s="273"/>
    </row>
    <row r="74" spans="2:11" ht="17.25" customHeight="1" x14ac:dyDescent="0.3">
      <c r="B74" s="272"/>
      <c r="C74" s="274" t="s">
        <v>875</v>
      </c>
      <c r="D74" s="274"/>
      <c r="E74" s="274"/>
      <c r="F74" s="274" t="s">
        <v>876</v>
      </c>
      <c r="G74" s="275"/>
      <c r="H74" s="274" t="s">
        <v>105</v>
      </c>
      <c r="I74" s="274" t="s">
        <v>62</v>
      </c>
      <c r="J74" s="274" t="s">
        <v>877</v>
      </c>
      <c r="K74" s="273"/>
    </row>
    <row r="75" spans="2:11" ht="17.25" customHeight="1" x14ac:dyDescent="0.3">
      <c r="B75" s="272"/>
      <c r="C75" s="276" t="s">
        <v>878</v>
      </c>
      <c r="D75" s="276"/>
      <c r="E75" s="276"/>
      <c r="F75" s="277" t="s">
        <v>879</v>
      </c>
      <c r="G75" s="278"/>
      <c r="H75" s="276"/>
      <c r="I75" s="276"/>
      <c r="J75" s="276" t="s">
        <v>880</v>
      </c>
      <c r="K75" s="273"/>
    </row>
    <row r="76" spans="2:11" ht="5.25" customHeight="1" x14ac:dyDescent="0.3">
      <c r="B76" s="272"/>
      <c r="C76" s="279"/>
      <c r="D76" s="279"/>
      <c r="E76" s="279"/>
      <c r="F76" s="279"/>
      <c r="G76" s="280"/>
      <c r="H76" s="279"/>
      <c r="I76" s="279"/>
      <c r="J76" s="279"/>
      <c r="K76" s="273"/>
    </row>
    <row r="77" spans="2:11" ht="15" customHeight="1" x14ac:dyDescent="0.3">
      <c r="B77" s="272"/>
      <c r="C77" s="262" t="s">
        <v>58</v>
      </c>
      <c r="D77" s="279"/>
      <c r="E77" s="279"/>
      <c r="F77" s="281" t="s">
        <v>881</v>
      </c>
      <c r="G77" s="280"/>
      <c r="H77" s="262" t="s">
        <v>882</v>
      </c>
      <c r="I77" s="262" t="s">
        <v>883</v>
      </c>
      <c r="J77" s="262">
        <v>20</v>
      </c>
      <c r="K77" s="273"/>
    </row>
    <row r="78" spans="2:11" ht="15" customHeight="1" x14ac:dyDescent="0.3">
      <c r="B78" s="272"/>
      <c r="C78" s="262" t="s">
        <v>884</v>
      </c>
      <c r="D78" s="262"/>
      <c r="E78" s="262"/>
      <c r="F78" s="281" t="s">
        <v>881</v>
      </c>
      <c r="G78" s="280"/>
      <c r="H78" s="262" t="s">
        <v>885</v>
      </c>
      <c r="I78" s="262" t="s">
        <v>883</v>
      </c>
      <c r="J78" s="262">
        <v>120</v>
      </c>
      <c r="K78" s="273"/>
    </row>
    <row r="79" spans="2:11" ht="15" customHeight="1" x14ac:dyDescent="0.3">
      <c r="B79" s="282"/>
      <c r="C79" s="262" t="s">
        <v>886</v>
      </c>
      <c r="D79" s="262"/>
      <c r="E79" s="262"/>
      <c r="F79" s="281" t="s">
        <v>887</v>
      </c>
      <c r="G79" s="280"/>
      <c r="H79" s="262" t="s">
        <v>888</v>
      </c>
      <c r="I79" s="262" t="s">
        <v>883</v>
      </c>
      <c r="J79" s="262">
        <v>50</v>
      </c>
      <c r="K79" s="273"/>
    </row>
    <row r="80" spans="2:11" ht="15" customHeight="1" x14ac:dyDescent="0.3">
      <c r="B80" s="282"/>
      <c r="C80" s="262" t="s">
        <v>889</v>
      </c>
      <c r="D80" s="262"/>
      <c r="E80" s="262"/>
      <c r="F80" s="281" t="s">
        <v>881</v>
      </c>
      <c r="G80" s="280"/>
      <c r="H80" s="262" t="s">
        <v>890</v>
      </c>
      <c r="I80" s="262" t="s">
        <v>891</v>
      </c>
      <c r="J80" s="262"/>
      <c r="K80" s="273"/>
    </row>
    <row r="81" spans="2:11" ht="15" customHeight="1" x14ac:dyDescent="0.3">
      <c r="B81" s="282"/>
      <c r="C81" s="283" t="s">
        <v>892</v>
      </c>
      <c r="D81" s="283"/>
      <c r="E81" s="283"/>
      <c r="F81" s="284" t="s">
        <v>887</v>
      </c>
      <c r="G81" s="283"/>
      <c r="H81" s="283" t="s">
        <v>893</v>
      </c>
      <c r="I81" s="283" t="s">
        <v>883</v>
      </c>
      <c r="J81" s="283">
        <v>15</v>
      </c>
      <c r="K81" s="273"/>
    </row>
    <row r="82" spans="2:11" ht="15" customHeight="1" x14ac:dyDescent="0.3">
      <c r="B82" s="282"/>
      <c r="C82" s="283" t="s">
        <v>894</v>
      </c>
      <c r="D82" s="283"/>
      <c r="E82" s="283"/>
      <c r="F82" s="284" t="s">
        <v>887</v>
      </c>
      <c r="G82" s="283"/>
      <c r="H82" s="283" t="s">
        <v>895</v>
      </c>
      <c r="I82" s="283" t="s">
        <v>883</v>
      </c>
      <c r="J82" s="283">
        <v>15</v>
      </c>
      <c r="K82" s="273"/>
    </row>
    <row r="83" spans="2:11" ht="15" customHeight="1" x14ac:dyDescent="0.3">
      <c r="B83" s="282"/>
      <c r="C83" s="283" t="s">
        <v>896</v>
      </c>
      <c r="D83" s="283"/>
      <c r="E83" s="283"/>
      <c r="F83" s="284" t="s">
        <v>887</v>
      </c>
      <c r="G83" s="283"/>
      <c r="H83" s="283" t="s">
        <v>897</v>
      </c>
      <c r="I83" s="283" t="s">
        <v>883</v>
      </c>
      <c r="J83" s="283">
        <v>20</v>
      </c>
      <c r="K83" s="273"/>
    </row>
    <row r="84" spans="2:11" ht="15" customHeight="1" x14ac:dyDescent="0.3">
      <c r="B84" s="282"/>
      <c r="C84" s="283" t="s">
        <v>898</v>
      </c>
      <c r="D84" s="283"/>
      <c r="E84" s="283"/>
      <c r="F84" s="284" t="s">
        <v>887</v>
      </c>
      <c r="G84" s="283"/>
      <c r="H84" s="283" t="s">
        <v>899</v>
      </c>
      <c r="I84" s="283" t="s">
        <v>883</v>
      </c>
      <c r="J84" s="283">
        <v>20</v>
      </c>
      <c r="K84" s="273"/>
    </row>
    <row r="85" spans="2:11" ht="15" customHeight="1" x14ac:dyDescent="0.3">
      <c r="B85" s="282"/>
      <c r="C85" s="262" t="s">
        <v>900</v>
      </c>
      <c r="D85" s="262"/>
      <c r="E85" s="262"/>
      <c r="F85" s="281" t="s">
        <v>887</v>
      </c>
      <c r="G85" s="280"/>
      <c r="H85" s="262" t="s">
        <v>901</v>
      </c>
      <c r="I85" s="262" t="s">
        <v>883</v>
      </c>
      <c r="J85" s="262">
        <v>50</v>
      </c>
      <c r="K85" s="273"/>
    </row>
    <row r="86" spans="2:11" ht="15" customHeight="1" x14ac:dyDescent="0.3">
      <c r="B86" s="282"/>
      <c r="C86" s="262" t="s">
        <v>902</v>
      </c>
      <c r="D86" s="262"/>
      <c r="E86" s="262"/>
      <c r="F86" s="281" t="s">
        <v>887</v>
      </c>
      <c r="G86" s="280"/>
      <c r="H86" s="262" t="s">
        <v>903</v>
      </c>
      <c r="I86" s="262" t="s">
        <v>883</v>
      </c>
      <c r="J86" s="262">
        <v>20</v>
      </c>
      <c r="K86" s="273"/>
    </row>
    <row r="87" spans="2:11" ht="15" customHeight="1" x14ac:dyDescent="0.3">
      <c r="B87" s="282"/>
      <c r="C87" s="262" t="s">
        <v>904</v>
      </c>
      <c r="D87" s="262"/>
      <c r="E87" s="262"/>
      <c r="F87" s="281" t="s">
        <v>887</v>
      </c>
      <c r="G87" s="280"/>
      <c r="H87" s="262" t="s">
        <v>905</v>
      </c>
      <c r="I87" s="262" t="s">
        <v>883</v>
      </c>
      <c r="J87" s="262">
        <v>20</v>
      </c>
      <c r="K87" s="273"/>
    </row>
    <row r="88" spans="2:11" ht="15" customHeight="1" x14ac:dyDescent="0.3">
      <c r="B88" s="282"/>
      <c r="C88" s="262" t="s">
        <v>906</v>
      </c>
      <c r="D88" s="262"/>
      <c r="E88" s="262"/>
      <c r="F88" s="281" t="s">
        <v>887</v>
      </c>
      <c r="G88" s="280"/>
      <c r="H88" s="262" t="s">
        <v>907</v>
      </c>
      <c r="I88" s="262" t="s">
        <v>883</v>
      </c>
      <c r="J88" s="262">
        <v>50</v>
      </c>
      <c r="K88" s="273"/>
    </row>
    <row r="89" spans="2:11" ht="15" customHeight="1" x14ac:dyDescent="0.3">
      <c r="B89" s="282"/>
      <c r="C89" s="262" t="s">
        <v>908</v>
      </c>
      <c r="D89" s="262"/>
      <c r="E89" s="262"/>
      <c r="F89" s="281" t="s">
        <v>887</v>
      </c>
      <c r="G89" s="280"/>
      <c r="H89" s="262" t="s">
        <v>908</v>
      </c>
      <c r="I89" s="262" t="s">
        <v>883</v>
      </c>
      <c r="J89" s="262">
        <v>50</v>
      </c>
      <c r="K89" s="273"/>
    </row>
    <row r="90" spans="2:11" ht="15" customHeight="1" x14ac:dyDescent="0.3">
      <c r="B90" s="282"/>
      <c r="C90" s="262" t="s">
        <v>110</v>
      </c>
      <c r="D90" s="262"/>
      <c r="E90" s="262"/>
      <c r="F90" s="281" t="s">
        <v>887</v>
      </c>
      <c r="G90" s="280"/>
      <c r="H90" s="262" t="s">
        <v>909</v>
      </c>
      <c r="I90" s="262" t="s">
        <v>883</v>
      </c>
      <c r="J90" s="262">
        <v>255</v>
      </c>
      <c r="K90" s="273"/>
    </row>
    <row r="91" spans="2:11" ht="15" customHeight="1" x14ac:dyDescent="0.3">
      <c r="B91" s="282"/>
      <c r="C91" s="262" t="s">
        <v>910</v>
      </c>
      <c r="D91" s="262"/>
      <c r="E91" s="262"/>
      <c r="F91" s="281" t="s">
        <v>881</v>
      </c>
      <c r="G91" s="280"/>
      <c r="H91" s="262" t="s">
        <v>911</v>
      </c>
      <c r="I91" s="262" t="s">
        <v>912</v>
      </c>
      <c r="J91" s="262"/>
      <c r="K91" s="273"/>
    </row>
    <row r="92" spans="2:11" ht="15" customHeight="1" x14ac:dyDescent="0.3">
      <c r="B92" s="282"/>
      <c r="C92" s="262" t="s">
        <v>913</v>
      </c>
      <c r="D92" s="262"/>
      <c r="E92" s="262"/>
      <c r="F92" s="281" t="s">
        <v>881</v>
      </c>
      <c r="G92" s="280"/>
      <c r="H92" s="262" t="s">
        <v>914</v>
      </c>
      <c r="I92" s="262" t="s">
        <v>915</v>
      </c>
      <c r="J92" s="262"/>
      <c r="K92" s="273"/>
    </row>
    <row r="93" spans="2:11" ht="15" customHeight="1" x14ac:dyDescent="0.3">
      <c r="B93" s="282"/>
      <c r="C93" s="262" t="s">
        <v>916</v>
      </c>
      <c r="D93" s="262"/>
      <c r="E93" s="262"/>
      <c r="F93" s="281" t="s">
        <v>881</v>
      </c>
      <c r="G93" s="280"/>
      <c r="H93" s="262" t="s">
        <v>916</v>
      </c>
      <c r="I93" s="262" t="s">
        <v>915</v>
      </c>
      <c r="J93" s="262"/>
      <c r="K93" s="273"/>
    </row>
    <row r="94" spans="2:11" ht="15" customHeight="1" x14ac:dyDescent="0.3">
      <c r="B94" s="282"/>
      <c r="C94" s="262" t="s">
        <v>43</v>
      </c>
      <c r="D94" s="262"/>
      <c r="E94" s="262"/>
      <c r="F94" s="281" t="s">
        <v>881</v>
      </c>
      <c r="G94" s="280"/>
      <c r="H94" s="262" t="s">
        <v>917</v>
      </c>
      <c r="I94" s="262" t="s">
        <v>915</v>
      </c>
      <c r="J94" s="262"/>
      <c r="K94" s="273"/>
    </row>
    <row r="95" spans="2:11" ht="15" customHeight="1" x14ac:dyDescent="0.3">
      <c r="B95" s="282"/>
      <c r="C95" s="262" t="s">
        <v>53</v>
      </c>
      <c r="D95" s="262"/>
      <c r="E95" s="262"/>
      <c r="F95" s="281" t="s">
        <v>881</v>
      </c>
      <c r="G95" s="280"/>
      <c r="H95" s="262" t="s">
        <v>918</v>
      </c>
      <c r="I95" s="262" t="s">
        <v>915</v>
      </c>
      <c r="J95" s="262"/>
      <c r="K95" s="273"/>
    </row>
    <row r="96" spans="2:11" ht="15" customHeight="1" x14ac:dyDescent="0.3">
      <c r="B96" s="285"/>
      <c r="C96" s="286"/>
      <c r="D96" s="286"/>
      <c r="E96" s="286"/>
      <c r="F96" s="286"/>
      <c r="G96" s="286"/>
      <c r="H96" s="286"/>
      <c r="I96" s="286"/>
      <c r="J96" s="286"/>
      <c r="K96" s="287"/>
    </row>
    <row r="97" spans="2:11" ht="18.75" customHeight="1" x14ac:dyDescent="0.3">
      <c r="B97" s="288"/>
      <c r="C97" s="289"/>
      <c r="D97" s="289"/>
      <c r="E97" s="289"/>
      <c r="F97" s="289"/>
      <c r="G97" s="289"/>
      <c r="H97" s="289"/>
      <c r="I97" s="289"/>
      <c r="J97" s="289"/>
      <c r="K97" s="288"/>
    </row>
    <row r="98" spans="2:11" ht="18.75" customHeight="1" x14ac:dyDescent="0.3">
      <c r="B98" s="268"/>
      <c r="C98" s="268"/>
      <c r="D98" s="268"/>
      <c r="E98" s="268"/>
      <c r="F98" s="268"/>
      <c r="G98" s="268"/>
      <c r="H98" s="268"/>
      <c r="I98" s="268"/>
      <c r="J98" s="268"/>
      <c r="K98" s="268"/>
    </row>
    <row r="99" spans="2:11" ht="7.5" customHeight="1" x14ac:dyDescent="0.3">
      <c r="B99" s="269"/>
      <c r="C99" s="270"/>
      <c r="D99" s="270"/>
      <c r="E99" s="270"/>
      <c r="F99" s="270"/>
      <c r="G99" s="270"/>
      <c r="H99" s="270"/>
      <c r="I99" s="270"/>
      <c r="J99" s="270"/>
      <c r="K99" s="271"/>
    </row>
    <row r="100" spans="2:11" ht="45" customHeight="1" x14ac:dyDescent="0.3">
      <c r="B100" s="272"/>
      <c r="C100" s="376" t="s">
        <v>919</v>
      </c>
      <c r="D100" s="376"/>
      <c r="E100" s="376"/>
      <c r="F100" s="376"/>
      <c r="G100" s="376"/>
      <c r="H100" s="376"/>
      <c r="I100" s="376"/>
      <c r="J100" s="376"/>
      <c r="K100" s="273"/>
    </row>
    <row r="101" spans="2:11" ht="17.25" customHeight="1" x14ac:dyDescent="0.3">
      <c r="B101" s="272"/>
      <c r="C101" s="274" t="s">
        <v>875</v>
      </c>
      <c r="D101" s="274"/>
      <c r="E101" s="274"/>
      <c r="F101" s="274" t="s">
        <v>876</v>
      </c>
      <c r="G101" s="275"/>
      <c r="H101" s="274" t="s">
        <v>105</v>
      </c>
      <c r="I101" s="274" t="s">
        <v>62</v>
      </c>
      <c r="J101" s="274" t="s">
        <v>877</v>
      </c>
      <c r="K101" s="273"/>
    </row>
    <row r="102" spans="2:11" ht="17.25" customHeight="1" x14ac:dyDescent="0.3">
      <c r="B102" s="272"/>
      <c r="C102" s="276" t="s">
        <v>878</v>
      </c>
      <c r="D102" s="276"/>
      <c r="E102" s="276"/>
      <c r="F102" s="277" t="s">
        <v>879</v>
      </c>
      <c r="G102" s="278"/>
      <c r="H102" s="276"/>
      <c r="I102" s="276"/>
      <c r="J102" s="276" t="s">
        <v>880</v>
      </c>
      <c r="K102" s="273"/>
    </row>
    <row r="103" spans="2:11" ht="5.25" customHeight="1" x14ac:dyDescent="0.3">
      <c r="B103" s="272"/>
      <c r="C103" s="274"/>
      <c r="D103" s="274"/>
      <c r="E103" s="274"/>
      <c r="F103" s="274"/>
      <c r="G103" s="290"/>
      <c r="H103" s="274"/>
      <c r="I103" s="274"/>
      <c r="J103" s="274"/>
      <c r="K103" s="273"/>
    </row>
    <row r="104" spans="2:11" ht="15" customHeight="1" x14ac:dyDescent="0.3">
      <c r="B104" s="272"/>
      <c r="C104" s="262" t="s">
        <v>58</v>
      </c>
      <c r="D104" s="279"/>
      <c r="E104" s="279"/>
      <c r="F104" s="281" t="s">
        <v>881</v>
      </c>
      <c r="G104" s="290"/>
      <c r="H104" s="262" t="s">
        <v>920</v>
      </c>
      <c r="I104" s="262" t="s">
        <v>883</v>
      </c>
      <c r="J104" s="262">
        <v>20</v>
      </c>
      <c r="K104" s="273"/>
    </row>
    <row r="105" spans="2:11" ht="15" customHeight="1" x14ac:dyDescent="0.3">
      <c r="B105" s="272"/>
      <c r="C105" s="262" t="s">
        <v>884</v>
      </c>
      <c r="D105" s="262"/>
      <c r="E105" s="262"/>
      <c r="F105" s="281" t="s">
        <v>881</v>
      </c>
      <c r="G105" s="262"/>
      <c r="H105" s="262" t="s">
        <v>920</v>
      </c>
      <c r="I105" s="262" t="s">
        <v>883</v>
      </c>
      <c r="J105" s="262">
        <v>120</v>
      </c>
      <c r="K105" s="273"/>
    </row>
    <row r="106" spans="2:11" ht="15" customHeight="1" x14ac:dyDescent="0.3">
      <c r="B106" s="282"/>
      <c r="C106" s="262" t="s">
        <v>886</v>
      </c>
      <c r="D106" s="262"/>
      <c r="E106" s="262"/>
      <c r="F106" s="281" t="s">
        <v>887</v>
      </c>
      <c r="G106" s="262"/>
      <c r="H106" s="262" t="s">
        <v>920</v>
      </c>
      <c r="I106" s="262" t="s">
        <v>883</v>
      </c>
      <c r="J106" s="262">
        <v>50</v>
      </c>
      <c r="K106" s="273"/>
    </row>
    <row r="107" spans="2:11" ht="15" customHeight="1" x14ac:dyDescent="0.3">
      <c r="B107" s="282"/>
      <c r="C107" s="262" t="s">
        <v>889</v>
      </c>
      <c r="D107" s="262"/>
      <c r="E107" s="262"/>
      <c r="F107" s="281" t="s">
        <v>881</v>
      </c>
      <c r="G107" s="262"/>
      <c r="H107" s="262" t="s">
        <v>920</v>
      </c>
      <c r="I107" s="262" t="s">
        <v>891</v>
      </c>
      <c r="J107" s="262"/>
      <c r="K107" s="273"/>
    </row>
    <row r="108" spans="2:11" ht="15" customHeight="1" x14ac:dyDescent="0.3">
      <c r="B108" s="282"/>
      <c r="C108" s="262" t="s">
        <v>900</v>
      </c>
      <c r="D108" s="262"/>
      <c r="E108" s="262"/>
      <c r="F108" s="281" t="s">
        <v>887</v>
      </c>
      <c r="G108" s="262"/>
      <c r="H108" s="262" t="s">
        <v>920</v>
      </c>
      <c r="I108" s="262" t="s">
        <v>883</v>
      </c>
      <c r="J108" s="262">
        <v>50</v>
      </c>
      <c r="K108" s="273"/>
    </row>
    <row r="109" spans="2:11" ht="15" customHeight="1" x14ac:dyDescent="0.3">
      <c r="B109" s="282"/>
      <c r="C109" s="262" t="s">
        <v>908</v>
      </c>
      <c r="D109" s="262"/>
      <c r="E109" s="262"/>
      <c r="F109" s="281" t="s">
        <v>887</v>
      </c>
      <c r="G109" s="262"/>
      <c r="H109" s="262" t="s">
        <v>920</v>
      </c>
      <c r="I109" s="262" t="s">
        <v>883</v>
      </c>
      <c r="J109" s="262">
        <v>50</v>
      </c>
      <c r="K109" s="273"/>
    </row>
    <row r="110" spans="2:11" ht="15" customHeight="1" x14ac:dyDescent="0.3">
      <c r="B110" s="282"/>
      <c r="C110" s="262" t="s">
        <v>906</v>
      </c>
      <c r="D110" s="262"/>
      <c r="E110" s="262"/>
      <c r="F110" s="281" t="s">
        <v>887</v>
      </c>
      <c r="G110" s="262"/>
      <c r="H110" s="262" t="s">
        <v>920</v>
      </c>
      <c r="I110" s="262" t="s">
        <v>883</v>
      </c>
      <c r="J110" s="262">
        <v>50</v>
      </c>
      <c r="K110" s="273"/>
    </row>
    <row r="111" spans="2:11" ht="15" customHeight="1" x14ac:dyDescent="0.3">
      <c r="B111" s="282"/>
      <c r="C111" s="262" t="s">
        <v>58</v>
      </c>
      <c r="D111" s="262"/>
      <c r="E111" s="262"/>
      <c r="F111" s="281" t="s">
        <v>881</v>
      </c>
      <c r="G111" s="262"/>
      <c r="H111" s="262" t="s">
        <v>921</v>
      </c>
      <c r="I111" s="262" t="s">
        <v>883</v>
      </c>
      <c r="J111" s="262">
        <v>20</v>
      </c>
      <c r="K111" s="273"/>
    </row>
    <row r="112" spans="2:11" ht="15" customHeight="1" x14ac:dyDescent="0.3">
      <c r="B112" s="282"/>
      <c r="C112" s="262" t="s">
        <v>922</v>
      </c>
      <c r="D112" s="262"/>
      <c r="E112" s="262"/>
      <c r="F112" s="281" t="s">
        <v>881</v>
      </c>
      <c r="G112" s="262"/>
      <c r="H112" s="262" t="s">
        <v>923</v>
      </c>
      <c r="I112" s="262" t="s">
        <v>883</v>
      </c>
      <c r="J112" s="262">
        <v>120</v>
      </c>
      <c r="K112" s="273"/>
    </row>
    <row r="113" spans="2:11" ht="15" customHeight="1" x14ac:dyDescent="0.3">
      <c r="B113" s="282"/>
      <c r="C113" s="262" t="s">
        <v>43</v>
      </c>
      <c r="D113" s="262"/>
      <c r="E113" s="262"/>
      <c r="F113" s="281" t="s">
        <v>881</v>
      </c>
      <c r="G113" s="262"/>
      <c r="H113" s="262" t="s">
        <v>924</v>
      </c>
      <c r="I113" s="262" t="s">
        <v>915</v>
      </c>
      <c r="J113" s="262"/>
      <c r="K113" s="273"/>
    </row>
    <row r="114" spans="2:11" ht="15" customHeight="1" x14ac:dyDescent="0.3">
      <c r="B114" s="282"/>
      <c r="C114" s="262" t="s">
        <v>53</v>
      </c>
      <c r="D114" s="262"/>
      <c r="E114" s="262"/>
      <c r="F114" s="281" t="s">
        <v>881</v>
      </c>
      <c r="G114" s="262"/>
      <c r="H114" s="262" t="s">
        <v>925</v>
      </c>
      <c r="I114" s="262" t="s">
        <v>915</v>
      </c>
      <c r="J114" s="262"/>
      <c r="K114" s="273"/>
    </row>
    <row r="115" spans="2:11" ht="15" customHeight="1" x14ac:dyDescent="0.3">
      <c r="B115" s="282"/>
      <c r="C115" s="262" t="s">
        <v>62</v>
      </c>
      <c r="D115" s="262"/>
      <c r="E115" s="262"/>
      <c r="F115" s="281" t="s">
        <v>881</v>
      </c>
      <c r="G115" s="262"/>
      <c r="H115" s="262" t="s">
        <v>926</v>
      </c>
      <c r="I115" s="262" t="s">
        <v>927</v>
      </c>
      <c r="J115" s="262"/>
      <c r="K115" s="273"/>
    </row>
    <row r="116" spans="2:11" ht="15" customHeight="1" x14ac:dyDescent="0.3">
      <c r="B116" s="285"/>
      <c r="C116" s="291"/>
      <c r="D116" s="291"/>
      <c r="E116" s="291"/>
      <c r="F116" s="291"/>
      <c r="G116" s="291"/>
      <c r="H116" s="291"/>
      <c r="I116" s="291"/>
      <c r="J116" s="291"/>
      <c r="K116" s="287"/>
    </row>
    <row r="117" spans="2:11" ht="18.75" customHeight="1" x14ac:dyDescent="0.3">
      <c r="B117" s="292"/>
      <c r="C117" s="259"/>
      <c r="D117" s="259"/>
      <c r="E117" s="259"/>
      <c r="F117" s="293"/>
      <c r="G117" s="259"/>
      <c r="H117" s="259"/>
      <c r="I117" s="259"/>
      <c r="J117" s="259"/>
      <c r="K117" s="292"/>
    </row>
    <row r="118" spans="2:11" ht="18.75" customHeight="1" x14ac:dyDescent="0.3">
      <c r="B118" s="268"/>
      <c r="C118" s="268"/>
      <c r="D118" s="268"/>
      <c r="E118" s="268"/>
      <c r="F118" s="268"/>
      <c r="G118" s="268"/>
      <c r="H118" s="268"/>
      <c r="I118" s="268"/>
      <c r="J118" s="268"/>
      <c r="K118" s="268"/>
    </row>
    <row r="119" spans="2:11" ht="7.5" customHeight="1" x14ac:dyDescent="0.3">
      <c r="B119" s="294"/>
      <c r="C119" s="295"/>
      <c r="D119" s="295"/>
      <c r="E119" s="295"/>
      <c r="F119" s="295"/>
      <c r="G119" s="295"/>
      <c r="H119" s="295"/>
      <c r="I119" s="295"/>
      <c r="J119" s="295"/>
      <c r="K119" s="296"/>
    </row>
    <row r="120" spans="2:11" ht="45" customHeight="1" x14ac:dyDescent="0.3">
      <c r="B120" s="297"/>
      <c r="C120" s="373" t="s">
        <v>928</v>
      </c>
      <c r="D120" s="373"/>
      <c r="E120" s="373"/>
      <c r="F120" s="373"/>
      <c r="G120" s="373"/>
      <c r="H120" s="373"/>
      <c r="I120" s="373"/>
      <c r="J120" s="373"/>
      <c r="K120" s="298"/>
    </row>
    <row r="121" spans="2:11" ht="17.25" customHeight="1" x14ac:dyDescent="0.3">
      <c r="B121" s="299"/>
      <c r="C121" s="274" t="s">
        <v>875</v>
      </c>
      <c r="D121" s="274"/>
      <c r="E121" s="274"/>
      <c r="F121" s="274" t="s">
        <v>876</v>
      </c>
      <c r="G121" s="275"/>
      <c r="H121" s="274" t="s">
        <v>105</v>
      </c>
      <c r="I121" s="274" t="s">
        <v>62</v>
      </c>
      <c r="J121" s="274" t="s">
        <v>877</v>
      </c>
      <c r="K121" s="300"/>
    </row>
    <row r="122" spans="2:11" ht="17.25" customHeight="1" x14ac:dyDescent="0.3">
      <c r="B122" s="299"/>
      <c r="C122" s="276" t="s">
        <v>878</v>
      </c>
      <c r="D122" s="276"/>
      <c r="E122" s="276"/>
      <c r="F122" s="277" t="s">
        <v>879</v>
      </c>
      <c r="G122" s="278"/>
      <c r="H122" s="276"/>
      <c r="I122" s="276"/>
      <c r="J122" s="276" t="s">
        <v>880</v>
      </c>
      <c r="K122" s="300"/>
    </row>
    <row r="123" spans="2:11" ht="5.25" customHeight="1" x14ac:dyDescent="0.3">
      <c r="B123" s="301"/>
      <c r="C123" s="279"/>
      <c r="D123" s="279"/>
      <c r="E123" s="279"/>
      <c r="F123" s="279"/>
      <c r="G123" s="262"/>
      <c r="H123" s="279"/>
      <c r="I123" s="279"/>
      <c r="J123" s="279"/>
      <c r="K123" s="302"/>
    </row>
    <row r="124" spans="2:11" ht="15" customHeight="1" x14ac:dyDescent="0.3">
      <c r="B124" s="301"/>
      <c r="C124" s="262" t="s">
        <v>884</v>
      </c>
      <c r="D124" s="279"/>
      <c r="E124" s="279"/>
      <c r="F124" s="281" t="s">
        <v>881</v>
      </c>
      <c r="G124" s="262"/>
      <c r="H124" s="262" t="s">
        <v>920</v>
      </c>
      <c r="I124" s="262" t="s">
        <v>883</v>
      </c>
      <c r="J124" s="262">
        <v>120</v>
      </c>
      <c r="K124" s="303"/>
    </row>
    <row r="125" spans="2:11" ht="15" customHeight="1" x14ac:dyDescent="0.3">
      <c r="B125" s="301"/>
      <c r="C125" s="262" t="s">
        <v>929</v>
      </c>
      <c r="D125" s="262"/>
      <c r="E125" s="262"/>
      <c r="F125" s="281" t="s">
        <v>881</v>
      </c>
      <c r="G125" s="262"/>
      <c r="H125" s="262" t="s">
        <v>930</v>
      </c>
      <c r="I125" s="262" t="s">
        <v>883</v>
      </c>
      <c r="J125" s="262" t="s">
        <v>931</v>
      </c>
      <c r="K125" s="303"/>
    </row>
    <row r="126" spans="2:11" ht="15" customHeight="1" x14ac:dyDescent="0.3">
      <c r="B126" s="301"/>
      <c r="C126" s="262" t="s">
        <v>829</v>
      </c>
      <c r="D126" s="262"/>
      <c r="E126" s="262"/>
      <c r="F126" s="281" t="s">
        <v>881</v>
      </c>
      <c r="G126" s="262"/>
      <c r="H126" s="262" t="s">
        <v>932</v>
      </c>
      <c r="I126" s="262" t="s">
        <v>883</v>
      </c>
      <c r="J126" s="262" t="s">
        <v>931</v>
      </c>
      <c r="K126" s="303"/>
    </row>
    <row r="127" spans="2:11" ht="15" customHeight="1" x14ac:dyDescent="0.3">
      <c r="B127" s="301"/>
      <c r="C127" s="262" t="s">
        <v>892</v>
      </c>
      <c r="D127" s="262"/>
      <c r="E127" s="262"/>
      <c r="F127" s="281" t="s">
        <v>887</v>
      </c>
      <c r="G127" s="262"/>
      <c r="H127" s="262" t="s">
        <v>893</v>
      </c>
      <c r="I127" s="262" t="s">
        <v>883</v>
      </c>
      <c r="J127" s="262">
        <v>15</v>
      </c>
      <c r="K127" s="303"/>
    </row>
    <row r="128" spans="2:11" ht="15" customHeight="1" x14ac:dyDescent="0.3">
      <c r="B128" s="301"/>
      <c r="C128" s="283" t="s">
        <v>894</v>
      </c>
      <c r="D128" s="283"/>
      <c r="E128" s="283"/>
      <c r="F128" s="284" t="s">
        <v>887</v>
      </c>
      <c r="G128" s="283"/>
      <c r="H128" s="283" t="s">
        <v>895</v>
      </c>
      <c r="I128" s="283" t="s">
        <v>883</v>
      </c>
      <c r="J128" s="283">
        <v>15</v>
      </c>
      <c r="K128" s="303"/>
    </row>
    <row r="129" spans="2:11" ht="15" customHeight="1" x14ac:dyDescent="0.3">
      <c r="B129" s="301"/>
      <c r="C129" s="283" t="s">
        <v>896</v>
      </c>
      <c r="D129" s="283"/>
      <c r="E129" s="283"/>
      <c r="F129" s="284" t="s">
        <v>887</v>
      </c>
      <c r="G129" s="283"/>
      <c r="H129" s="283" t="s">
        <v>897</v>
      </c>
      <c r="I129" s="283" t="s">
        <v>883</v>
      </c>
      <c r="J129" s="283">
        <v>20</v>
      </c>
      <c r="K129" s="303"/>
    </row>
    <row r="130" spans="2:11" ht="15" customHeight="1" x14ac:dyDescent="0.3">
      <c r="B130" s="301"/>
      <c r="C130" s="283" t="s">
        <v>898</v>
      </c>
      <c r="D130" s="283"/>
      <c r="E130" s="283"/>
      <c r="F130" s="284" t="s">
        <v>887</v>
      </c>
      <c r="G130" s="283"/>
      <c r="H130" s="283" t="s">
        <v>899</v>
      </c>
      <c r="I130" s="283" t="s">
        <v>883</v>
      </c>
      <c r="J130" s="283">
        <v>20</v>
      </c>
      <c r="K130" s="303"/>
    </row>
    <row r="131" spans="2:11" ht="15" customHeight="1" x14ac:dyDescent="0.3">
      <c r="B131" s="301"/>
      <c r="C131" s="262" t="s">
        <v>886</v>
      </c>
      <c r="D131" s="262"/>
      <c r="E131" s="262"/>
      <c r="F131" s="281" t="s">
        <v>887</v>
      </c>
      <c r="G131" s="262"/>
      <c r="H131" s="262" t="s">
        <v>920</v>
      </c>
      <c r="I131" s="262" t="s">
        <v>883</v>
      </c>
      <c r="J131" s="262">
        <v>50</v>
      </c>
      <c r="K131" s="303"/>
    </row>
    <row r="132" spans="2:11" ht="15" customHeight="1" x14ac:dyDescent="0.3">
      <c r="B132" s="301"/>
      <c r="C132" s="262" t="s">
        <v>900</v>
      </c>
      <c r="D132" s="262"/>
      <c r="E132" s="262"/>
      <c r="F132" s="281" t="s">
        <v>887</v>
      </c>
      <c r="G132" s="262"/>
      <c r="H132" s="262" t="s">
        <v>920</v>
      </c>
      <c r="I132" s="262" t="s">
        <v>883</v>
      </c>
      <c r="J132" s="262">
        <v>50</v>
      </c>
      <c r="K132" s="303"/>
    </row>
    <row r="133" spans="2:11" ht="15" customHeight="1" x14ac:dyDescent="0.3">
      <c r="B133" s="301"/>
      <c r="C133" s="262" t="s">
        <v>906</v>
      </c>
      <c r="D133" s="262"/>
      <c r="E133" s="262"/>
      <c r="F133" s="281" t="s">
        <v>887</v>
      </c>
      <c r="G133" s="262"/>
      <c r="H133" s="262" t="s">
        <v>920</v>
      </c>
      <c r="I133" s="262" t="s">
        <v>883</v>
      </c>
      <c r="J133" s="262">
        <v>50</v>
      </c>
      <c r="K133" s="303"/>
    </row>
    <row r="134" spans="2:11" ht="15" customHeight="1" x14ac:dyDescent="0.3">
      <c r="B134" s="301"/>
      <c r="C134" s="262" t="s">
        <v>908</v>
      </c>
      <c r="D134" s="262"/>
      <c r="E134" s="262"/>
      <c r="F134" s="281" t="s">
        <v>887</v>
      </c>
      <c r="G134" s="262"/>
      <c r="H134" s="262" t="s">
        <v>920</v>
      </c>
      <c r="I134" s="262" t="s">
        <v>883</v>
      </c>
      <c r="J134" s="262">
        <v>50</v>
      </c>
      <c r="K134" s="303"/>
    </row>
    <row r="135" spans="2:11" ht="15" customHeight="1" x14ac:dyDescent="0.3">
      <c r="B135" s="301"/>
      <c r="C135" s="262" t="s">
        <v>110</v>
      </c>
      <c r="D135" s="262"/>
      <c r="E135" s="262"/>
      <c r="F135" s="281" t="s">
        <v>887</v>
      </c>
      <c r="G135" s="262"/>
      <c r="H135" s="262" t="s">
        <v>933</v>
      </c>
      <c r="I135" s="262" t="s">
        <v>883</v>
      </c>
      <c r="J135" s="262">
        <v>255</v>
      </c>
      <c r="K135" s="303"/>
    </row>
    <row r="136" spans="2:11" ht="15" customHeight="1" x14ac:dyDescent="0.3">
      <c r="B136" s="301"/>
      <c r="C136" s="262" t="s">
        <v>910</v>
      </c>
      <c r="D136" s="262"/>
      <c r="E136" s="262"/>
      <c r="F136" s="281" t="s">
        <v>881</v>
      </c>
      <c r="G136" s="262"/>
      <c r="H136" s="262" t="s">
        <v>934</v>
      </c>
      <c r="I136" s="262" t="s">
        <v>912</v>
      </c>
      <c r="J136" s="262"/>
      <c r="K136" s="303"/>
    </row>
    <row r="137" spans="2:11" ht="15" customHeight="1" x14ac:dyDescent="0.3">
      <c r="B137" s="301"/>
      <c r="C137" s="262" t="s">
        <v>913</v>
      </c>
      <c r="D137" s="262"/>
      <c r="E137" s="262"/>
      <c r="F137" s="281" t="s">
        <v>881</v>
      </c>
      <c r="G137" s="262"/>
      <c r="H137" s="262" t="s">
        <v>935</v>
      </c>
      <c r="I137" s="262" t="s">
        <v>915</v>
      </c>
      <c r="J137" s="262"/>
      <c r="K137" s="303"/>
    </row>
    <row r="138" spans="2:11" ht="15" customHeight="1" x14ac:dyDescent="0.3">
      <c r="B138" s="301"/>
      <c r="C138" s="262" t="s">
        <v>916</v>
      </c>
      <c r="D138" s="262"/>
      <c r="E138" s="262"/>
      <c r="F138" s="281" t="s">
        <v>881</v>
      </c>
      <c r="G138" s="262"/>
      <c r="H138" s="262" t="s">
        <v>916</v>
      </c>
      <c r="I138" s="262" t="s">
        <v>915</v>
      </c>
      <c r="J138" s="262"/>
      <c r="K138" s="303"/>
    </row>
    <row r="139" spans="2:11" ht="15" customHeight="1" x14ac:dyDescent="0.3">
      <c r="B139" s="301"/>
      <c r="C139" s="262" t="s">
        <v>43</v>
      </c>
      <c r="D139" s="262"/>
      <c r="E139" s="262"/>
      <c r="F139" s="281" t="s">
        <v>881</v>
      </c>
      <c r="G139" s="262"/>
      <c r="H139" s="262" t="s">
        <v>936</v>
      </c>
      <c r="I139" s="262" t="s">
        <v>915</v>
      </c>
      <c r="J139" s="262"/>
      <c r="K139" s="303"/>
    </row>
    <row r="140" spans="2:11" ht="15" customHeight="1" x14ac:dyDescent="0.3">
      <c r="B140" s="301"/>
      <c r="C140" s="262" t="s">
        <v>937</v>
      </c>
      <c r="D140" s="262"/>
      <c r="E140" s="262"/>
      <c r="F140" s="281" t="s">
        <v>881</v>
      </c>
      <c r="G140" s="262"/>
      <c r="H140" s="262" t="s">
        <v>938</v>
      </c>
      <c r="I140" s="262" t="s">
        <v>915</v>
      </c>
      <c r="J140" s="262"/>
      <c r="K140" s="303"/>
    </row>
    <row r="141" spans="2:11" ht="15" customHeight="1" x14ac:dyDescent="0.3">
      <c r="B141" s="304"/>
      <c r="C141" s="305"/>
      <c r="D141" s="305"/>
      <c r="E141" s="305"/>
      <c r="F141" s="305"/>
      <c r="G141" s="305"/>
      <c r="H141" s="305"/>
      <c r="I141" s="305"/>
      <c r="J141" s="305"/>
      <c r="K141" s="306"/>
    </row>
    <row r="142" spans="2:11" ht="18.75" customHeight="1" x14ac:dyDescent="0.3">
      <c r="B142" s="259"/>
      <c r="C142" s="259"/>
      <c r="D142" s="259"/>
      <c r="E142" s="259"/>
      <c r="F142" s="293"/>
      <c r="G142" s="259"/>
      <c r="H142" s="259"/>
      <c r="I142" s="259"/>
      <c r="J142" s="259"/>
      <c r="K142" s="259"/>
    </row>
    <row r="143" spans="2:11" ht="18.75" customHeight="1" x14ac:dyDescent="0.3">
      <c r="B143" s="268"/>
      <c r="C143" s="268"/>
      <c r="D143" s="268"/>
      <c r="E143" s="268"/>
      <c r="F143" s="268"/>
      <c r="G143" s="268"/>
      <c r="H143" s="268"/>
      <c r="I143" s="268"/>
      <c r="J143" s="268"/>
      <c r="K143" s="268"/>
    </row>
    <row r="144" spans="2:11" ht="7.5" customHeight="1" x14ac:dyDescent="0.3">
      <c r="B144" s="269"/>
      <c r="C144" s="270"/>
      <c r="D144" s="270"/>
      <c r="E144" s="270"/>
      <c r="F144" s="270"/>
      <c r="G144" s="270"/>
      <c r="H144" s="270"/>
      <c r="I144" s="270"/>
      <c r="J144" s="270"/>
      <c r="K144" s="271"/>
    </row>
    <row r="145" spans="2:11" ht="45" customHeight="1" x14ac:dyDescent="0.3">
      <c r="B145" s="272"/>
      <c r="C145" s="376" t="s">
        <v>939</v>
      </c>
      <c r="D145" s="376"/>
      <c r="E145" s="376"/>
      <c r="F145" s="376"/>
      <c r="G145" s="376"/>
      <c r="H145" s="376"/>
      <c r="I145" s="376"/>
      <c r="J145" s="376"/>
      <c r="K145" s="273"/>
    </row>
    <row r="146" spans="2:11" ht="17.25" customHeight="1" x14ac:dyDescent="0.3">
      <c r="B146" s="272"/>
      <c r="C146" s="274" t="s">
        <v>875</v>
      </c>
      <c r="D146" s="274"/>
      <c r="E146" s="274"/>
      <c r="F146" s="274" t="s">
        <v>876</v>
      </c>
      <c r="G146" s="275"/>
      <c r="H146" s="274" t="s">
        <v>105</v>
      </c>
      <c r="I146" s="274" t="s">
        <v>62</v>
      </c>
      <c r="J146" s="274" t="s">
        <v>877</v>
      </c>
      <c r="K146" s="273"/>
    </row>
    <row r="147" spans="2:11" ht="17.25" customHeight="1" x14ac:dyDescent="0.3">
      <c r="B147" s="272"/>
      <c r="C147" s="276" t="s">
        <v>878</v>
      </c>
      <c r="D147" s="276"/>
      <c r="E147" s="276"/>
      <c r="F147" s="277" t="s">
        <v>879</v>
      </c>
      <c r="G147" s="278"/>
      <c r="H147" s="276"/>
      <c r="I147" s="276"/>
      <c r="J147" s="276" t="s">
        <v>880</v>
      </c>
      <c r="K147" s="273"/>
    </row>
    <row r="148" spans="2:11" ht="5.25" customHeight="1" x14ac:dyDescent="0.3">
      <c r="B148" s="282"/>
      <c r="C148" s="279"/>
      <c r="D148" s="279"/>
      <c r="E148" s="279"/>
      <c r="F148" s="279"/>
      <c r="G148" s="280"/>
      <c r="H148" s="279"/>
      <c r="I148" s="279"/>
      <c r="J148" s="279"/>
      <c r="K148" s="303"/>
    </row>
    <row r="149" spans="2:11" ht="15" customHeight="1" x14ac:dyDescent="0.3">
      <c r="B149" s="282"/>
      <c r="C149" s="307" t="s">
        <v>884</v>
      </c>
      <c r="D149" s="262"/>
      <c r="E149" s="262"/>
      <c r="F149" s="308" t="s">
        <v>881</v>
      </c>
      <c r="G149" s="262"/>
      <c r="H149" s="307" t="s">
        <v>920</v>
      </c>
      <c r="I149" s="307" t="s">
        <v>883</v>
      </c>
      <c r="J149" s="307">
        <v>120</v>
      </c>
      <c r="K149" s="303"/>
    </row>
    <row r="150" spans="2:11" ht="15" customHeight="1" x14ac:dyDescent="0.3">
      <c r="B150" s="282"/>
      <c r="C150" s="307" t="s">
        <v>929</v>
      </c>
      <c r="D150" s="262"/>
      <c r="E150" s="262"/>
      <c r="F150" s="308" t="s">
        <v>881</v>
      </c>
      <c r="G150" s="262"/>
      <c r="H150" s="307" t="s">
        <v>940</v>
      </c>
      <c r="I150" s="307" t="s">
        <v>883</v>
      </c>
      <c r="J150" s="307" t="s">
        <v>931</v>
      </c>
      <c r="K150" s="303"/>
    </row>
    <row r="151" spans="2:11" ht="15" customHeight="1" x14ac:dyDescent="0.3">
      <c r="B151" s="282"/>
      <c r="C151" s="307" t="s">
        <v>829</v>
      </c>
      <c r="D151" s="262"/>
      <c r="E151" s="262"/>
      <c r="F151" s="308" t="s">
        <v>881</v>
      </c>
      <c r="G151" s="262"/>
      <c r="H151" s="307" t="s">
        <v>941</v>
      </c>
      <c r="I151" s="307" t="s">
        <v>883</v>
      </c>
      <c r="J151" s="307" t="s">
        <v>931</v>
      </c>
      <c r="K151" s="303"/>
    </row>
    <row r="152" spans="2:11" ht="15" customHeight="1" x14ac:dyDescent="0.3">
      <c r="B152" s="282"/>
      <c r="C152" s="307" t="s">
        <v>886</v>
      </c>
      <c r="D152" s="262"/>
      <c r="E152" s="262"/>
      <c r="F152" s="308" t="s">
        <v>887</v>
      </c>
      <c r="G152" s="262"/>
      <c r="H152" s="307" t="s">
        <v>920</v>
      </c>
      <c r="I152" s="307" t="s">
        <v>883</v>
      </c>
      <c r="J152" s="307">
        <v>50</v>
      </c>
      <c r="K152" s="303"/>
    </row>
    <row r="153" spans="2:11" ht="15" customHeight="1" x14ac:dyDescent="0.3">
      <c r="B153" s="282"/>
      <c r="C153" s="307" t="s">
        <v>889</v>
      </c>
      <c r="D153" s="262"/>
      <c r="E153" s="262"/>
      <c r="F153" s="308" t="s">
        <v>881</v>
      </c>
      <c r="G153" s="262"/>
      <c r="H153" s="307" t="s">
        <v>920</v>
      </c>
      <c r="I153" s="307" t="s">
        <v>891</v>
      </c>
      <c r="J153" s="307"/>
      <c r="K153" s="303"/>
    </row>
    <row r="154" spans="2:11" ht="15" customHeight="1" x14ac:dyDescent="0.3">
      <c r="B154" s="282"/>
      <c r="C154" s="307" t="s">
        <v>900</v>
      </c>
      <c r="D154" s="262"/>
      <c r="E154" s="262"/>
      <c r="F154" s="308" t="s">
        <v>887</v>
      </c>
      <c r="G154" s="262"/>
      <c r="H154" s="307" t="s">
        <v>920</v>
      </c>
      <c r="I154" s="307" t="s">
        <v>883</v>
      </c>
      <c r="J154" s="307">
        <v>50</v>
      </c>
      <c r="K154" s="303"/>
    </row>
    <row r="155" spans="2:11" ht="15" customHeight="1" x14ac:dyDescent="0.3">
      <c r="B155" s="282"/>
      <c r="C155" s="307" t="s">
        <v>908</v>
      </c>
      <c r="D155" s="262"/>
      <c r="E155" s="262"/>
      <c r="F155" s="308" t="s">
        <v>887</v>
      </c>
      <c r="G155" s="262"/>
      <c r="H155" s="307" t="s">
        <v>920</v>
      </c>
      <c r="I155" s="307" t="s">
        <v>883</v>
      </c>
      <c r="J155" s="307">
        <v>50</v>
      </c>
      <c r="K155" s="303"/>
    </row>
    <row r="156" spans="2:11" ht="15" customHeight="1" x14ac:dyDescent="0.3">
      <c r="B156" s="282"/>
      <c r="C156" s="307" t="s">
        <v>906</v>
      </c>
      <c r="D156" s="262"/>
      <c r="E156" s="262"/>
      <c r="F156" s="308" t="s">
        <v>887</v>
      </c>
      <c r="G156" s="262"/>
      <c r="H156" s="307" t="s">
        <v>920</v>
      </c>
      <c r="I156" s="307" t="s">
        <v>883</v>
      </c>
      <c r="J156" s="307">
        <v>50</v>
      </c>
      <c r="K156" s="303"/>
    </row>
    <row r="157" spans="2:11" ht="15" customHeight="1" x14ac:dyDescent="0.3">
      <c r="B157" s="282"/>
      <c r="C157" s="307" t="s">
        <v>95</v>
      </c>
      <c r="D157" s="262"/>
      <c r="E157" s="262"/>
      <c r="F157" s="308" t="s">
        <v>881</v>
      </c>
      <c r="G157" s="262"/>
      <c r="H157" s="307" t="s">
        <v>942</v>
      </c>
      <c r="I157" s="307" t="s">
        <v>883</v>
      </c>
      <c r="J157" s="307" t="s">
        <v>943</v>
      </c>
      <c r="K157" s="303"/>
    </row>
    <row r="158" spans="2:11" ht="15" customHeight="1" x14ac:dyDescent="0.3">
      <c r="B158" s="282"/>
      <c r="C158" s="307" t="s">
        <v>944</v>
      </c>
      <c r="D158" s="262"/>
      <c r="E158" s="262"/>
      <c r="F158" s="308" t="s">
        <v>881</v>
      </c>
      <c r="G158" s="262"/>
      <c r="H158" s="307" t="s">
        <v>945</v>
      </c>
      <c r="I158" s="307" t="s">
        <v>915</v>
      </c>
      <c r="J158" s="307"/>
      <c r="K158" s="303"/>
    </row>
    <row r="159" spans="2:11" ht="15" customHeight="1" x14ac:dyDescent="0.3">
      <c r="B159" s="309"/>
      <c r="C159" s="291"/>
      <c r="D159" s="291"/>
      <c r="E159" s="291"/>
      <c r="F159" s="291"/>
      <c r="G159" s="291"/>
      <c r="H159" s="291"/>
      <c r="I159" s="291"/>
      <c r="J159" s="291"/>
      <c r="K159" s="310"/>
    </row>
    <row r="160" spans="2:11" ht="18.75" customHeight="1" x14ac:dyDescent="0.3">
      <c r="B160" s="259"/>
      <c r="C160" s="262"/>
      <c r="D160" s="262"/>
      <c r="E160" s="262"/>
      <c r="F160" s="281"/>
      <c r="G160" s="262"/>
      <c r="H160" s="262"/>
      <c r="I160" s="262"/>
      <c r="J160" s="262"/>
      <c r="K160" s="259"/>
    </row>
    <row r="161" spans="2:11" ht="18.75" customHeight="1" x14ac:dyDescent="0.3">
      <c r="B161" s="259"/>
      <c r="C161" s="262"/>
      <c r="D161" s="262"/>
      <c r="E161" s="262"/>
      <c r="F161" s="281"/>
      <c r="G161" s="262"/>
      <c r="H161" s="262"/>
      <c r="I161" s="262"/>
      <c r="J161" s="262"/>
      <c r="K161" s="259"/>
    </row>
    <row r="162" spans="2:11" ht="18.75" customHeight="1" x14ac:dyDescent="0.3">
      <c r="B162" s="259"/>
      <c r="C162" s="262"/>
      <c r="D162" s="262"/>
      <c r="E162" s="262"/>
      <c r="F162" s="281"/>
      <c r="G162" s="262"/>
      <c r="H162" s="262"/>
      <c r="I162" s="262"/>
      <c r="J162" s="262"/>
      <c r="K162" s="259"/>
    </row>
    <row r="163" spans="2:11" ht="18.75" customHeight="1" x14ac:dyDescent="0.3">
      <c r="B163" s="259"/>
      <c r="C163" s="262"/>
      <c r="D163" s="262"/>
      <c r="E163" s="262"/>
      <c r="F163" s="281"/>
      <c r="G163" s="262"/>
      <c r="H163" s="262"/>
      <c r="I163" s="262"/>
      <c r="J163" s="262"/>
      <c r="K163" s="259"/>
    </row>
    <row r="164" spans="2:11" ht="18.75" customHeight="1" x14ac:dyDescent="0.3">
      <c r="B164" s="259"/>
      <c r="C164" s="262"/>
      <c r="D164" s="262"/>
      <c r="E164" s="262"/>
      <c r="F164" s="281"/>
      <c r="G164" s="262"/>
      <c r="H164" s="262"/>
      <c r="I164" s="262"/>
      <c r="J164" s="262"/>
      <c r="K164" s="259"/>
    </row>
    <row r="165" spans="2:11" ht="18.75" customHeight="1" x14ac:dyDescent="0.3">
      <c r="B165" s="259"/>
      <c r="C165" s="262"/>
      <c r="D165" s="262"/>
      <c r="E165" s="262"/>
      <c r="F165" s="281"/>
      <c r="G165" s="262"/>
      <c r="H165" s="262"/>
      <c r="I165" s="262"/>
      <c r="J165" s="262"/>
      <c r="K165" s="259"/>
    </row>
    <row r="166" spans="2:11" ht="18.75" customHeight="1" x14ac:dyDescent="0.3">
      <c r="B166" s="259"/>
      <c r="C166" s="262"/>
      <c r="D166" s="262"/>
      <c r="E166" s="262"/>
      <c r="F166" s="281"/>
      <c r="G166" s="262"/>
      <c r="H166" s="262"/>
      <c r="I166" s="262"/>
      <c r="J166" s="262"/>
      <c r="K166" s="259"/>
    </row>
    <row r="167" spans="2:11" ht="18.75" customHeight="1" x14ac:dyDescent="0.3">
      <c r="B167" s="268"/>
      <c r="C167" s="268"/>
      <c r="D167" s="268"/>
      <c r="E167" s="268"/>
      <c r="F167" s="268"/>
      <c r="G167" s="268"/>
      <c r="H167" s="268"/>
      <c r="I167" s="268"/>
      <c r="J167" s="268"/>
      <c r="K167" s="268"/>
    </row>
    <row r="168" spans="2:11" ht="7.5" customHeight="1" x14ac:dyDescent="0.3">
      <c r="B168" s="249"/>
      <c r="C168" s="250"/>
      <c r="D168" s="250"/>
      <c r="E168" s="250"/>
      <c r="F168" s="250"/>
      <c r="G168" s="250"/>
      <c r="H168" s="250"/>
      <c r="I168" s="250"/>
      <c r="J168" s="250"/>
      <c r="K168" s="251"/>
    </row>
    <row r="169" spans="2:11" ht="45" customHeight="1" x14ac:dyDescent="0.3">
      <c r="B169" s="252"/>
      <c r="C169" s="373" t="s">
        <v>946</v>
      </c>
      <c r="D169" s="373"/>
      <c r="E169" s="373"/>
      <c r="F169" s="373"/>
      <c r="G169" s="373"/>
      <c r="H169" s="373"/>
      <c r="I169" s="373"/>
      <c r="J169" s="373"/>
      <c r="K169" s="253"/>
    </row>
    <row r="170" spans="2:11" ht="17.25" customHeight="1" x14ac:dyDescent="0.3">
      <c r="B170" s="252"/>
      <c r="C170" s="274" t="s">
        <v>875</v>
      </c>
      <c r="D170" s="274"/>
      <c r="E170" s="274"/>
      <c r="F170" s="274" t="s">
        <v>876</v>
      </c>
      <c r="G170" s="311"/>
      <c r="H170" s="312" t="s">
        <v>105</v>
      </c>
      <c r="I170" s="312" t="s">
        <v>62</v>
      </c>
      <c r="J170" s="274" t="s">
        <v>877</v>
      </c>
      <c r="K170" s="253"/>
    </row>
    <row r="171" spans="2:11" ht="17.25" customHeight="1" x14ac:dyDescent="0.3">
      <c r="B171" s="255"/>
      <c r="C171" s="276" t="s">
        <v>878</v>
      </c>
      <c r="D171" s="276"/>
      <c r="E171" s="276"/>
      <c r="F171" s="277" t="s">
        <v>879</v>
      </c>
      <c r="G171" s="313"/>
      <c r="H171" s="314"/>
      <c r="I171" s="314"/>
      <c r="J171" s="276" t="s">
        <v>880</v>
      </c>
      <c r="K171" s="256"/>
    </row>
    <row r="172" spans="2:11" ht="5.25" customHeight="1" x14ac:dyDescent="0.3">
      <c r="B172" s="282"/>
      <c r="C172" s="279"/>
      <c r="D172" s="279"/>
      <c r="E172" s="279"/>
      <c r="F172" s="279"/>
      <c r="G172" s="280"/>
      <c r="H172" s="279"/>
      <c r="I172" s="279"/>
      <c r="J172" s="279"/>
      <c r="K172" s="303"/>
    </row>
    <row r="173" spans="2:11" ht="15" customHeight="1" x14ac:dyDescent="0.3">
      <c r="B173" s="282"/>
      <c r="C173" s="262" t="s">
        <v>884</v>
      </c>
      <c r="D173" s="262"/>
      <c r="E173" s="262"/>
      <c r="F173" s="281" t="s">
        <v>881</v>
      </c>
      <c r="G173" s="262"/>
      <c r="H173" s="262" t="s">
        <v>920</v>
      </c>
      <c r="I173" s="262" t="s">
        <v>883</v>
      </c>
      <c r="J173" s="262">
        <v>120</v>
      </c>
      <c r="K173" s="303"/>
    </row>
    <row r="174" spans="2:11" ht="15" customHeight="1" x14ac:dyDescent="0.3">
      <c r="B174" s="282"/>
      <c r="C174" s="262" t="s">
        <v>929</v>
      </c>
      <c r="D174" s="262"/>
      <c r="E174" s="262"/>
      <c r="F174" s="281" t="s">
        <v>881</v>
      </c>
      <c r="G174" s="262"/>
      <c r="H174" s="262" t="s">
        <v>930</v>
      </c>
      <c r="I174" s="262" t="s">
        <v>883</v>
      </c>
      <c r="J174" s="262" t="s">
        <v>931</v>
      </c>
      <c r="K174" s="303"/>
    </row>
    <row r="175" spans="2:11" ht="15" customHeight="1" x14ac:dyDescent="0.3">
      <c r="B175" s="282"/>
      <c r="C175" s="262" t="s">
        <v>829</v>
      </c>
      <c r="D175" s="262"/>
      <c r="E175" s="262"/>
      <c r="F175" s="281" t="s">
        <v>881</v>
      </c>
      <c r="G175" s="262"/>
      <c r="H175" s="262" t="s">
        <v>947</v>
      </c>
      <c r="I175" s="262" t="s">
        <v>883</v>
      </c>
      <c r="J175" s="262" t="s">
        <v>931</v>
      </c>
      <c r="K175" s="303"/>
    </row>
    <row r="176" spans="2:11" ht="15" customHeight="1" x14ac:dyDescent="0.3">
      <c r="B176" s="282"/>
      <c r="C176" s="262" t="s">
        <v>886</v>
      </c>
      <c r="D176" s="262"/>
      <c r="E176" s="262"/>
      <c r="F176" s="281" t="s">
        <v>887</v>
      </c>
      <c r="G176" s="262"/>
      <c r="H176" s="262" t="s">
        <v>947</v>
      </c>
      <c r="I176" s="262" t="s">
        <v>883</v>
      </c>
      <c r="J176" s="262">
        <v>50</v>
      </c>
      <c r="K176" s="303"/>
    </row>
    <row r="177" spans="2:11" ht="15" customHeight="1" x14ac:dyDescent="0.3">
      <c r="B177" s="282"/>
      <c r="C177" s="262" t="s">
        <v>889</v>
      </c>
      <c r="D177" s="262"/>
      <c r="E177" s="262"/>
      <c r="F177" s="281" t="s">
        <v>881</v>
      </c>
      <c r="G177" s="262"/>
      <c r="H177" s="262" t="s">
        <v>947</v>
      </c>
      <c r="I177" s="262" t="s">
        <v>891</v>
      </c>
      <c r="J177" s="262"/>
      <c r="K177" s="303"/>
    </row>
    <row r="178" spans="2:11" ht="15" customHeight="1" x14ac:dyDescent="0.3">
      <c r="B178" s="282"/>
      <c r="C178" s="262" t="s">
        <v>900</v>
      </c>
      <c r="D178" s="262"/>
      <c r="E178" s="262"/>
      <c r="F178" s="281" t="s">
        <v>887</v>
      </c>
      <c r="G178" s="262"/>
      <c r="H178" s="262" t="s">
        <v>947</v>
      </c>
      <c r="I178" s="262" t="s">
        <v>883</v>
      </c>
      <c r="J178" s="262">
        <v>50</v>
      </c>
      <c r="K178" s="303"/>
    </row>
    <row r="179" spans="2:11" ht="15" customHeight="1" x14ac:dyDescent="0.3">
      <c r="B179" s="282"/>
      <c r="C179" s="262" t="s">
        <v>908</v>
      </c>
      <c r="D179" s="262"/>
      <c r="E179" s="262"/>
      <c r="F179" s="281" t="s">
        <v>887</v>
      </c>
      <c r="G179" s="262"/>
      <c r="H179" s="262" t="s">
        <v>947</v>
      </c>
      <c r="I179" s="262" t="s">
        <v>883</v>
      </c>
      <c r="J179" s="262">
        <v>50</v>
      </c>
      <c r="K179" s="303"/>
    </row>
    <row r="180" spans="2:11" ht="15" customHeight="1" x14ac:dyDescent="0.3">
      <c r="B180" s="282"/>
      <c r="C180" s="262" t="s">
        <v>906</v>
      </c>
      <c r="D180" s="262"/>
      <c r="E180" s="262"/>
      <c r="F180" s="281" t="s">
        <v>887</v>
      </c>
      <c r="G180" s="262"/>
      <c r="H180" s="262" t="s">
        <v>947</v>
      </c>
      <c r="I180" s="262" t="s">
        <v>883</v>
      </c>
      <c r="J180" s="262">
        <v>50</v>
      </c>
      <c r="K180" s="303"/>
    </row>
    <row r="181" spans="2:11" ht="15" customHeight="1" x14ac:dyDescent="0.3">
      <c r="B181" s="282"/>
      <c r="C181" s="262" t="s">
        <v>104</v>
      </c>
      <c r="D181" s="262"/>
      <c r="E181" s="262"/>
      <c r="F181" s="281" t="s">
        <v>881</v>
      </c>
      <c r="G181" s="262"/>
      <c r="H181" s="262" t="s">
        <v>948</v>
      </c>
      <c r="I181" s="262" t="s">
        <v>949</v>
      </c>
      <c r="J181" s="262"/>
      <c r="K181" s="303"/>
    </row>
    <row r="182" spans="2:11" ht="15" customHeight="1" x14ac:dyDescent="0.3">
      <c r="B182" s="282"/>
      <c r="C182" s="262" t="s">
        <v>62</v>
      </c>
      <c r="D182" s="262"/>
      <c r="E182" s="262"/>
      <c r="F182" s="281" t="s">
        <v>881</v>
      </c>
      <c r="G182" s="262"/>
      <c r="H182" s="262" t="s">
        <v>950</v>
      </c>
      <c r="I182" s="262" t="s">
        <v>951</v>
      </c>
      <c r="J182" s="262">
        <v>1</v>
      </c>
      <c r="K182" s="303"/>
    </row>
    <row r="183" spans="2:11" ht="15" customHeight="1" x14ac:dyDescent="0.3">
      <c r="B183" s="282"/>
      <c r="C183" s="262" t="s">
        <v>58</v>
      </c>
      <c r="D183" s="262"/>
      <c r="E183" s="262"/>
      <c r="F183" s="281" t="s">
        <v>881</v>
      </c>
      <c r="G183" s="262"/>
      <c r="H183" s="262" t="s">
        <v>952</v>
      </c>
      <c r="I183" s="262" t="s">
        <v>883</v>
      </c>
      <c r="J183" s="262">
        <v>20</v>
      </c>
      <c r="K183" s="303"/>
    </row>
    <row r="184" spans="2:11" ht="15" customHeight="1" x14ac:dyDescent="0.3">
      <c r="B184" s="282"/>
      <c r="C184" s="262" t="s">
        <v>105</v>
      </c>
      <c r="D184" s="262"/>
      <c r="E184" s="262"/>
      <c r="F184" s="281" t="s">
        <v>881</v>
      </c>
      <c r="G184" s="262"/>
      <c r="H184" s="262" t="s">
        <v>953</v>
      </c>
      <c r="I184" s="262" t="s">
        <v>883</v>
      </c>
      <c r="J184" s="262">
        <v>255</v>
      </c>
      <c r="K184" s="303"/>
    </row>
    <row r="185" spans="2:11" ht="15" customHeight="1" x14ac:dyDescent="0.3">
      <c r="B185" s="282"/>
      <c r="C185" s="262" t="s">
        <v>106</v>
      </c>
      <c r="D185" s="262"/>
      <c r="E185" s="262"/>
      <c r="F185" s="281" t="s">
        <v>881</v>
      </c>
      <c r="G185" s="262"/>
      <c r="H185" s="262" t="s">
        <v>845</v>
      </c>
      <c r="I185" s="262" t="s">
        <v>883</v>
      </c>
      <c r="J185" s="262">
        <v>10</v>
      </c>
      <c r="K185" s="303"/>
    </row>
    <row r="186" spans="2:11" ht="15" customHeight="1" x14ac:dyDescent="0.3">
      <c r="B186" s="282"/>
      <c r="C186" s="262" t="s">
        <v>107</v>
      </c>
      <c r="D186" s="262"/>
      <c r="E186" s="262"/>
      <c r="F186" s="281" t="s">
        <v>881</v>
      </c>
      <c r="G186" s="262"/>
      <c r="H186" s="262" t="s">
        <v>954</v>
      </c>
      <c r="I186" s="262" t="s">
        <v>915</v>
      </c>
      <c r="J186" s="262"/>
      <c r="K186" s="303"/>
    </row>
    <row r="187" spans="2:11" ht="15" customHeight="1" x14ac:dyDescent="0.3">
      <c r="B187" s="282"/>
      <c r="C187" s="262" t="s">
        <v>955</v>
      </c>
      <c r="D187" s="262"/>
      <c r="E187" s="262"/>
      <c r="F187" s="281" t="s">
        <v>881</v>
      </c>
      <c r="G187" s="262"/>
      <c r="H187" s="262" t="s">
        <v>956</v>
      </c>
      <c r="I187" s="262" t="s">
        <v>915</v>
      </c>
      <c r="J187" s="262"/>
      <c r="K187" s="303"/>
    </row>
    <row r="188" spans="2:11" ht="15" customHeight="1" x14ac:dyDescent="0.3">
      <c r="B188" s="282"/>
      <c r="C188" s="262" t="s">
        <v>944</v>
      </c>
      <c r="D188" s="262"/>
      <c r="E188" s="262"/>
      <c r="F188" s="281" t="s">
        <v>881</v>
      </c>
      <c r="G188" s="262"/>
      <c r="H188" s="262" t="s">
        <v>957</v>
      </c>
      <c r="I188" s="262" t="s">
        <v>915</v>
      </c>
      <c r="J188" s="262"/>
      <c r="K188" s="303"/>
    </row>
    <row r="189" spans="2:11" ht="15" customHeight="1" x14ac:dyDescent="0.3">
      <c r="B189" s="282"/>
      <c r="C189" s="262" t="s">
        <v>109</v>
      </c>
      <c r="D189" s="262"/>
      <c r="E189" s="262"/>
      <c r="F189" s="281" t="s">
        <v>887</v>
      </c>
      <c r="G189" s="262"/>
      <c r="H189" s="262" t="s">
        <v>958</v>
      </c>
      <c r="I189" s="262" t="s">
        <v>883</v>
      </c>
      <c r="J189" s="262">
        <v>50</v>
      </c>
      <c r="K189" s="303"/>
    </row>
    <row r="190" spans="2:11" ht="15" customHeight="1" x14ac:dyDescent="0.3">
      <c r="B190" s="282"/>
      <c r="C190" s="262" t="s">
        <v>959</v>
      </c>
      <c r="D190" s="262"/>
      <c r="E190" s="262"/>
      <c r="F190" s="281" t="s">
        <v>887</v>
      </c>
      <c r="G190" s="262"/>
      <c r="H190" s="262" t="s">
        <v>960</v>
      </c>
      <c r="I190" s="262" t="s">
        <v>961</v>
      </c>
      <c r="J190" s="262"/>
      <c r="K190" s="303"/>
    </row>
    <row r="191" spans="2:11" ht="15" customHeight="1" x14ac:dyDescent="0.3">
      <c r="B191" s="282"/>
      <c r="C191" s="262" t="s">
        <v>962</v>
      </c>
      <c r="D191" s="262"/>
      <c r="E191" s="262"/>
      <c r="F191" s="281" t="s">
        <v>887</v>
      </c>
      <c r="G191" s="262"/>
      <c r="H191" s="262" t="s">
        <v>963</v>
      </c>
      <c r="I191" s="262" t="s">
        <v>961</v>
      </c>
      <c r="J191" s="262"/>
      <c r="K191" s="303"/>
    </row>
    <row r="192" spans="2:11" ht="15" customHeight="1" x14ac:dyDescent="0.3">
      <c r="B192" s="282"/>
      <c r="C192" s="262" t="s">
        <v>964</v>
      </c>
      <c r="D192" s="262"/>
      <c r="E192" s="262"/>
      <c r="F192" s="281" t="s">
        <v>887</v>
      </c>
      <c r="G192" s="262"/>
      <c r="H192" s="262" t="s">
        <v>965</v>
      </c>
      <c r="I192" s="262" t="s">
        <v>961</v>
      </c>
      <c r="J192" s="262"/>
      <c r="K192" s="303"/>
    </row>
    <row r="193" spans="2:11" ht="15" customHeight="1" x14ac:dyDescent="0.3">
      <c r="B193" s="282"/>
      <c r="C193" s="315" t="s">
        <v>966</v>
      </c>
      <c r="D193" s="262"/>
      <c r="E193" s="262"/>
      <c r="F193" s="281" t="s">
        <v>887</v>
      </c>
      <c r="G193" s="262"/>
      <c r="H193" s="262" t="s">
        <v>967</v>
      </c>
      <c r="I193" s="262" t="s">
        <v>968</v>
      </c>
      <c r="J193" s="316" t="s">
        <v>969</v>
      </c>
      <c r="K193" s="303"/>
    </row>
    <row r="194" spans="2:11" ht="15" customHeight="1" x14ac:dyDescent="0.3">
      <c r="B194" s="282"/>
      <c r="C194" s="267" t="s">
        <v>47</v>
      </c>
      <c r="D194" s="262"/>
      <c r="E194" s="262"/>
      <c r="F194" s="281" t="s">
        <v>881</v>
      </c>
      <c r="G194" s="262"/>
      <c r="H194" s="259" t="s">
        <v>970</v>
      </c>
      <c r="I194" s="262" t="s">
        <v>971</v>
      </c>
      <c r="J194" s="262"/>
      <c r="K194" s="303"/>
    </row>
    <row r="195" spans="2:11" ht="15" customHeight="1" x14ac:dyDescent="0.3">
      <c r="B195" s="282"/>
      <c r="C195" s="267" t="s">
        <v>972</v>
      </c>
      <c r="D195" s="262"/>
      <c r="E195" s="262"/>
      <c r="F195" s="281" t="s">
        <v>881</v>
      </c>
      <c r="G195" s="262"/>
      <c r="H195" s="262" t="s">
        <v>973</v>
      </c>
      <c r="I195" s="262" t="s">
        <v>915</v>
      </c>
      <c r="J195" s="262"/>
      <c r="K195" s="303"/>
    </row>
    <row r="196" spans="2:11" ht="15" customHeight="1" x14ac:dyDescent="0.3">
      <c r="B196" s="282"/>
      <c r="C196" s="267" t="s">
        <v>974</v>
      </c>
      <c r="D196" s="262"/>
      <c r="E196" s="262"/>
      <c r="F196" s="281" t="s">
        <v>881</v>
      </c>
      <c r="G196" s="262"/>
      <c r="H196" s="262" t="s">
        <v>975</v>
      </c>
      <c r="I196" s="262" t="s">
        <v>915</v>
      </c>
      <c r="J196" s="262"/>
      <c r="K196" s="303"/>
    </row>
    <row r="197" spans="2:11" ht="15" customHeight="1" x14ac:dyDescent="0.3">
      <c r="B197" s="282"/>
      <c r="C197" s="267" t="s">
        <v>976</v>
      </c>
      <c r="D197" s="262"/>
      <c r="E197" s="262"/>
      <c r="F197" s="281" t="s">
        <v>887</v>
      </c>
      <c r="G197" s="262"/>
      <c r="H197" s="262" t="s">
        <v>977</v>
      </c>
      <c r="I197" s="262" t="s">
        <v>915</v>
      </c>
      <c r="J197" s="262"/>
      <c r="K197" s="303"/>
    </row>
    <row r="198" spans="2:11" ht="15" customHeight="1" x14ac:dyDescent="0.3">
      <c r="B198" s="309"/>
      <c r="C198" s="317"/>
      <c r="D198" s="291"/>
      <c r="E198" s="291"/>
      <c r="F198" s="291"/>
      <c r="G198" s="291"/>
      <c r="H198" s="291"/>
      <c r="I198" s="291"/>
      <c r="J198" s="291"/>
      <c r="K198" s="310"/>
    </row>
    <row r="199" spans="2:11" ht="18.75" customHeight="1" x14ac:dyDescent="0.3">
      <c r="B199" s="259"/>
      <c r="C199" s="262"/>
      <c r="D199" s="262"/>
      <c r="E199" s="262"/>
      <c r="F199" s="281"/>
      <c r="G199" s="262"/>
      <c r="H199" s="262"/>
      <c r="I199" s="262"/>
      <c r="J199" s="262"/>
      <c r="K199" s="259"/>
    </row>
    <row r="200" spans="2:11" ht="18.75" customHeight="1" x14ac:dyDescent="0.3">
      <c r="B200" s="268"/>
      <c r="C200" s="268"/>
      <c r="D200" s="268"/>
      <c r="E200" s="268"/>
      <c r="F200" s="268"/>
      <c r="G200" s="268"/>
      <c r="H200" s="268"/>
      <c r="I200" s="268"/>
      <c r="J200" s="268"/>
      <c r="K200" s="268"/>
    </row>
    <row r="201" spans="2:11" x14ac:dyDescent="0.3">
      <c r="B201" s="249"/>
      <c r="C201" s="250"/>
      <c r="D201" s="250"/>
      <c r="E201" s="250"/>
      <c r="F201" s="250"/>
      <c r="G201" s="250"/>
      <c r="H201" s="250"/>
      <c r="I201" s="250"/>
      <c r="J201" s="250"/>
      <c r="K201" s="251"/>
    </row>
    <row r="202" spans="2:11" ht="21" customHeight="1" x14ac:dyDescent="0.3">
      <c r="B202" s="252"/>
      <c r="C202" s="373" t="s">
        <v>978</v>
      </c>
      <c r="D202" s="373"/>
      <c r="E202" s="373"/>
      <c r="F202" s="373"/>
      <c r="G202" s="373"/>
      <c r="H202" s="373"/>
      <c r="I202" s="373"/>
      <c r="J202" s="373"/>
      <c r="K202" s="253"/>
    </row>
    <row r="203" spans="2:11" ht="25.5" customHeight="1" x14ac:dyDescent="0.3">
      <c r="B203" s="252"/>
      <c r="C203" s="318" t="s">
        <v>979</v>
      </c>
      <c r="D203" s="318"/>
      <c r="E203" s="318"/>
      <c r="F203" s="318" t="s">
        <v>980</v>
      </c>
      <c r="G203" s="319"/>
      <c r="H203" s="374" t="s">
        <v>981</v>
      </c>
      <c r="I203" s="374"/>
      <c r="J203" s="374"/>
      <c r="K203" s="253"/>
    </row>
    <row r="204" spans="2:11" ht="5.25" customHeight="1" x14ac:dyDescent="0.3">
      <c r="B204" s="282"/>
      <c r="C204" s="279"/>
      <c r="D204" s="279"/>
      <c r="E204" s="279"/>
      <c r="F204" s="279"/>
      <c r="G204" s="262"/>
      <c r="H204" s="279"/>
      <c r="I204" s="279"/>
      <c r="J204" s="279"/>
      <c r="K204" s="303"/>
    </row>
    <row r="205" spans="2:11" ht="15" customHeight="1" x14ac:dyDescent="0.3">
      <c r="B205" s="282"/>
      <c r="C205" s="262" t="s">
        <v>971</v>
      </c>
      <c r="D205" s="262"/>
      <c r="E205" s="262"/>
      <c r="F205" s="281" t="s">
        <v>48</v>
      </c>
      <c r="G205" s="262"/>
      <c r="H205" s="372" t="s">
        <v>982</v>
      </c>
      <c r="I205" s="372"/>
      <c r="J205" s="372"/>
      <c r="K205" s="303"/>
    </row>
    <row r="206" spans="2:11" ht="15" customHeight="1" x14ac:dyDescent="0.3">
      <c r="B206" s="282"/>
      <c r="C206" s="288"/>
      <c r="D206" s="262"/>
      <c r="E206" s="262"/>
      <c r="F206" s="281" t="s">
        <v>49</v>
      </c>
      <c r="G206" s="262"/>
      <c r="H206" s="372" t="s">
        <v>983</v>
      </c>
      <c r="I206" s="372"/>
      <c r="J206" s="372"/>
      <c r="K206" s="303"/>
    </row>
    <row r="207" spans="2:11" ht="15" customHeight="1" x14ac:dyDescent="0.3">
      <c r="B207" s="282"/>
      <c r="C207" s="288"/>
      <c r="D207" s="262"/>
      <c r="E207" s="262"/>
      <c r="F207" s="281" t="s">
        <v>52</v>
      </c>
      <c r="G207" s="262"/>
      <c r="H207" s="372" t="s">
        <v>984</v>
      </c>
      <c r="I207" s="372"/>
      <c r="J207" s="372"/>
      <c r="K207" s="303"/>
    </row>
    <row r="208" spans="2:11" ht="15" customHeight="1" x14ac:dyDescent="0.3">
      <c r="B208" s="282"/>
      <c r="C208" s="262"/>
      <c r="D208" s="262"/>
      <c r="E208" s="262"/>
      <c r="F208" s="281" t="s">
        <v>50</v>
      </c>
      <c r="G208" s="262"/>
      <c r="H208" s="372" t="s">
        <v>985</v>
      </c>
      <c r="I208" s="372"/>
      <c r="J208" s="372"/>
      <c r="K208" s="303"/>
    </row>
    <row r="209" spans="2:11" ht="15" customHeight="1" x14ac:dyDescent="0.3">
      <c r="B209" s="282"/>
      <c r="C209" s="262"/>
      <c r="D209" s="262"/>
      <c r="E209" s="262"/>
      <c r="F209" s="281" t="s">
        <v>51</v>
      </c>
      <c r="G209" s="262"/>
      <c r="H209" s="372" t="s">
        <v>986</v>
      </c>
      <c r="I209" s="372"/>
      <c r="J209" s="372"/>
      <c r="K209" s="303"/>
    </row>
    <row r="210" spans="2:11" ht="15" customHeight="1" x14ac:dyDescent="0.3">
      <c r="B210" s="282"/>
      <c r="C210" s="262"/>
      <c r="D210" s="262"/>
      <c r="E210" s="262"/>
      <c r="F210" s="281"/>
      <c r="G210" s="262"/>
      <c r="H210" s="262"/>
      <c r="I210" s="262"/>
      <c r="J210" s="262"/>
      <c r="K210" s="303"/>
    </row>
    <row r="211" spans="2:11" ht="15" customHeight="1" x14ac:dyDescent="0.3">
      <c r="B211" s="282"/>
      <c r="C211" s="262" t="s">
        <v>927</v>
      </c>
      <c r="D211" s="262"/>
      <c r="E211" s="262"/>
      <c r="F211" s="281" t="s">
        <v>83</v>
      </c>
      <c r="G211" s="262"/>
      <c r="H211" s="372" t="s">
        <v>987</v>
      </c>
      <c r="I211" s="372"/>
      <c r="J211" s="372"/>
      <c r="K211" s="303"/>
    </row>
    <row r="212" spans="2:11" ht="15" customHeight="1" x14ac:dyDescent="0.3">
      <c r="B212" s="282"/>
      <c r="C212" s="288"/>
      <c r="D212" s="262"/>
      <c r="E212" s="262"/>
      <c r="F212" s="281" t="s">
        <v>823</v>
      </c>
      <c r="G212" s="262"/>
      <c r="H212" s="372" t="s">
        <v>824</v>
      </c>
      <c r="I212" s="372"/>
      <c r="J212" s="372"/>
      <c r="K212" s="303"/>
    </row>
    <row r="213" spans="2:11" ht="15" customHeight="1" x14ac:dyDescent="0.3">
      <c r="B213" s="282"/>
      <c r="C213" s="262"/>
      <c r="D213" s="262"/>
      <c r="E213" s="262"/>
      <c r="F213" s="281" t="s">
        <v>821</v>
      </c>
      <c r="G213" s="262"/>
      <c r="H213" s="372" t="s">
        <v>988</v>
      </c>
      <c r="I213" s="372"/>
      <c r="J213" s="372"/>
      <c r="K213" s="303"/>
    </row>
    <row r="214" spans="2:11" ht="15" customHeight="1" x14ac:dyDescent="0.3">
      <c r="B214" s="320"/>
      <c r="C214" s="288"/>
      <c r="D214" s="288"/>
      <c r="E214" s="288"/>
      <c r="F214" s="281" t="s">
        <v>825</v>
      </c>
      <c r="G214" s="267"/>
      <c r="H214" s="371" t="s">
        <v>826</v>
      </c>
      <c r="I214" s="371"/>
      <c r="J214" s="371"/>
      <c r="K214" s="321"/>
    </row>
    <row r="215" spans="2:11" ht="15" customHeight="1" x14ac:dyDescent="0.3">
      <c r="B215" s="320"/>
      <c r="C215" s="288"/>
      <c r="D215" s="288"/>
      <c r="E215" s="288"/>
      <c r="F215" s="281" t="s">
        <v>827</v>
      </c>
      <c r="G215" s="267"/>
      <c r="H215" s="371" t="s">
        <v>989</v>
      </c>
      <c r="I215" s="371"/>
      <c r="J215" s="371"/>
      <c r="K215" s="321"/>
    </row>
    <row r="216" spans="2:11" ht="15" customHeight="1" x14ac:dyDescent="0.3">
      <c r="B216" s="320"/>
      <c r="C216" s="288"/>
      <c r="D216" s="288"/>
      <c r="E216" s="288"/>
      <c r="F216" s="322"/>
      <c r="G216" s="267"/>
      <c r="H216" s="323"/>
      <c r="I216" s="323"/>
      <c r="J216" s="323"/>
      <c r="K216" s="321"/>
    </row>
    <row r="217" spans="2:11" ht="15" customHeight="1" x14ac:dyDescent="0.3">
      <c r="B217" s="320"/>
      <c r="C217" s="262" t="s">
        <v>951</v>
      </c>
      <c r="D217" s="288"/>
      <c r="E217" s="288"/>
      <c r="F217" s="281">
        <v>1</v>
      </c>
      <c r="G217" s="267"/>
      <c r="H217" s="371" t="s">
        <v>990</v>
      </c>
      <c r="I217" s="371"/>
      <c r="J217" s="371"/>
      <c r="K217" s="321"/>
    </row>
    <row r="218" spans="2:11" ht="15" customHeight="1" x14ac:dyDescent="0.3">
      <c r="B218" s="320"/>
      <c r="C218" s="288"/>
      <c r="D218" s="288"/>
      <c r="E218" s="288"/>
      <c r="F218" s="281">
        <v>2</v>
      </c>
      <c r="G218" s="267"/>
      <c r="H218" s="371" t="s">
        <v>991</v>
      </c>
      <c r="I218" s="371"/>
      <c r="J218" s="371"/>
      <c r="K218" s="321"/>
    </row>
    <row r="219" spans="2:11" ht="15" customHeight="1" x14ac:dyDescent="0.3">
      <c r="B219" s="320"/>
      <c r="C219" s="288"/>
      <c r="D219" s="288"/>
      <c r="E219" s="288"/>
      <c r="F219" s="281">
        <v>3</v>
      </c>
      <c r="G219" s="267"/>
      <c r="H219" s="371" t="s">
        <v>992</v>
      </c>
      <c r="I219" s="371"/>
      <c r="J219" s="371"/>
      <c r="K219" s="321"/>
    </row>
    <row r="220" spans="2:11" ht="15" customHeight="1" x14ac:dyDescent="0.3">
      <c r="B220" s="320"/>
      <c r="C220" s="288"/>
      <c r="D220" s="288"/>
      <c r="E220" s="288"/>
      <c r="F220" s="281">
        <v>4</v>
      </c>
      <c r="G220" s="267"/>
      <c r="H220" s="371" t="s">
        <v>993</v>
      </c>
      <c r="I220" s="371"/>
      <c r="J220" s="371"/>
      <c r="K220" s="321"/>
    </row>
    <row r="221" spans="2:11" ht="12.75" customHeight="1" x14ac:dyDescent="0.3">
      <c r="B221" s="324"/>
      <c r="C221" s="325"/>
      <c r="D221" s="325"/>
      <c r="E221" s="325"/>
      <c r="F221" s="325"/>
      <c r="G221" s="325"/>
      <c r="H221" s="325"/>
      <c r="I221" s="325"/>
      <c r="J221" s="325"/>
      <c r="K221" s="326"/>
    </row>
  </sheetData>
  <mergeCells count="77">
    <mergeCell ref="F17:J17"/>
    <mergeCell ref="C3:J3"/>
    <mergeCell ref="C4:J4"/>
    <mergeCell ref="C6:J6"/>
    <mergeCell ref="C7:J7"/>
    <mergeCell ref="C9:J9"/>
    <mergeCell ref="D10:J10"/>
    <mergeCell ref="D11:J11"/>
    <mergeCell ref="D13:J13"/>
    <mergeCell ref="D14:J14"/>
    <mergeCell ref="D15:J15"/>
    <mergeCell ref="F16:J16"/>
    <mergeCell ref="D32:J32"/>
    <mergeCell ref="F18:J18"/>
    <mergeCell ref="F19:J19"/>
    <mergeCell ref="F20:J20"/>
    <mergeCell ref="F21:J21"/>
    <mergeCell ref="C23:J23"/>
    <mergeCell ref="C24:J24"/>
    <mergeCell ref="D25:J25"/>
    <mergeCell ref="D26:J26"/>
    <mergeCell ref="D28:J28"/>
    <mergeCell ref="D29:J29"/>
    <mergeCell ref="D31:J31"/>
    <mergeCell ref="D45:J45"/>
    <mergeCell ref="D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D59:J59"/>
    <mergeCell ref="E46:J46"/>
    <mergeCell ref="E47:J47"/>
    <mergeCell ref="E48:J48"/>
    <mergeCell ref="D49:J49"/>
    <mergeCell ref="C50:J50"/>
    <mergeCell ref="C52:J52"/>
    <mergeCell ref="C53:J53"/>
    <mergeCell ref="C55:J55"/>
    <mergeCell ref="D56:J56"/>
    <mergeCell ref="D57:J57"/>
    <mergeCell ref="D58:J58"/>
    <mergeCell ref="C145:J145"/>
    <mergeCell ref="D60:J60"/>
    <mergeCell ref="D61:J61"/>
    <mergeCell ref="D63:J63"/>
    <mergeCell ref="D64:J64"/>
    <mergeCell ref="D65:J65"/>
    <mergeCell ref="D66:J66"/>
    <mergeCell ref="D67:J67"/>
    <mergeCell ref="D68:J68"/>
    <mergeCell ref="C73:J73"/>
    <mergeCell ref="C100:J100"/>
    <mergeCell ref="C120:J120"/>
    <mergeCell ref="H214:J214"/>
    <mergeCell ref="C169:J169"/>
    <mergeCell ref="C202:J202"/>
    <mergeCell ref="H203:J203"/>
    <mergeCell ref="H205:J205"/>
    <mergeCell ref="H206:J206"/>
    <mergeCell ref="H207:J207"/>
    <mergeCell ref="H208:J208"/>
    <mergeCell ref="H209:J209"/>
    <mergeCell ref="H211:J211"/>
    <mergeCell ref="H212:J212"/>
    <mergeCell ref="H213:J213"/>
    <mergeCell ref="H215:J215"/>
    <mergeCell ref="H217:J217"/>
    <mergeCell ref="H218:J218"/>
    <mergeCell ref="H219:J219"/>
    <mergeCell ref="H220:J220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Rekapitulace zakázky</vt:lpstr>
      <vt:lpstr>00 - VON-01 </vt:lpstr>
      <vt:lpstr>01 - Silnoproudé elektroi...</vt:lpstr>
      <vt:lpstr>Pokyny pro vyplnění</vt:lpstr>
      <vt:lpstr>'00 - VON-01 '!Názvy_tisku</vt:lpstr>
      <vt:lpstr>'01 - Silnoproudé elektroi...'!Názvy_tisku</vt:lpstr>
      <vt:lpstr>'Rekapitulace zakázky'!Názvy_tisku</vt:lpstr>
      <vt:lpstr>'00 - VON-01 '!Oblast_tisku</vt:lpstr>
      <vt:lpstr>'01 - Silnoproudé elektroi...'!Oblast_tisku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Janovska-PC\Janovska</dc:creator>
  <cp:lastModifiedBy>zahradka.leos</cp:lastModifiedBy>
  <dcterms:created xsi:type="dcterms:W3CDTF">2016-12-19T11:33:42Z</dcterms:created>
  <dcterms:modified xsi:type="dcterms:W3CDTF">2018-01-11T10:25:34Z</dcterms:modified>
</cp:coreProperties>
</file>